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Data\Pardubice\JUDr Krpaty_Gebauerova-Bezdíčkova\2_ETAPA_A\VÝKAZ VÝMĚR\"/>
    </mc:Choice>
  </mc:AlternateContent>
  <xr:revisionPtr revIDLastSave="0" documentId="8_{3B0F23AA-CC2A-4056-863B-89CFEE11D100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Rekapitulace stavby" sheetId="1" r:id="rId1"/>
    <sheet name="854-01 - IO 01 - Kanalizace" sheetId="2" r:id="rId2"/>
    <sheet name="854-02 - IO 02 - Vodovod" sheetId="3" r:id="rId3"/>
    <sheet name="854-10 - VON 01 - Vedlejš..." sheetId="4" r:id="rId4"/>
  </sheets>
  <definedNames>
    <definedName name="_xlnm._FilterDatabase" localSheetId="1" hidden="1">'854-01 - IO 01 - Kanalizace'!$C$125:$K$982</definedName>
    <definedName name="_xlnm._FilterDatabase" localSheetId="2" hidden="1">'854-02 - IO 02 - Vodovod'!$C$123:$K$999</definedName>
    <definedName name="_xlnm._FilterDatabase" localSheetId="3" hidden="1">'854-10 - VON 01 - Vedlejš...'!$C$122:$K$200</definedName>
    <definedName name="_xlnm.Print_Titles" localSheetId="1">'854-01 - IO 01 - Kanalizace'!$125:$125</definedName>
    <definedName name="_xlnm.Print_Titles" localSheetId="2">'854-02 - IO 02 - Vodovod'!$123:$123</definedName>
    <definedName name="_xlnm.Print_Titles" localSheetId="3">'854-10 - VON 01 - Vedlejš...'!$122:$122</definedName>
    <definedName name="_xlnm.Print_Titles" localSheetId="0">'Rekapitulace stavby'!$92:$92</definedName>
    <definedName name="_xlnm.Print_Area" localSheetId="1">'854-01 - IO 01 - Kanalizace'!$C$4:$J$76,'854-01 - IO 01 - Kanalizace'!$C$82:$J$107,'854-01 - IO 01 - Kanalizace'!$C$113:$K$982</definedName>
    <definedName name="_xlnm.Print_Area" localSheetId="2">'854-02 - IO 02 - Vodovod'!$C$4:$J$76,'854-02 - IO 02 - Vodovod'!$C$82:$J$105,'854-02 - IO 02 - Vodovod'!$C$111:$K$999</definedName>
    <definedName name="_xlnm.Print_Area" localSheetId="3">'854-10 - VON 01 - Vedlejš...'!$C$4:$J$76,'854-10 - VON 01 - Vedlejš...'!$C$82:$J$104,'854-10 - VON 01 - Vedlejš...'!$C$110:$K$200</definedName>
    <definedName name="_xlnm.Print_Area" localSheetId="0">'Rekapitulace stavby'!$D$4:$AO$76,'Rekapitulace stavby'!$C$82:$AQ$98</definedName>
  </definedNames>
  <calcPr calcId="181029"/>
</workbook>
</file>

<file path=xl/calcChain.xml><?xml version="1.0" encoding="utf-8"?>
<calcChain xmlns="http://schemas.openxmlformats.org/spreadsheetml/2006/main">
  <c r="J37" i="4" l="1"/>
  <c r="J36" i="4"/>
  <c r="AY97" i="1"/>
  <c r="J35" i="4"/>
  <c r="AX97" i="1"/>
  <c r="BI197" i="4"/>
  <c r="BH197" i="4"/>
  <c r="BG197" i="4"/>
  <c r="BF197" i="4"/>
  <c r="T197" i="4"/>
  <c r="R197" i="4"/>
  <c r="P197" i="4"/>
  <c r="BI193" i="4"/>
  <c r="BH193" i="4"/>
  <c r="BG193" i="4"/>
  <c r="BF193" i="4"/>
  <c r="T193" i="4"/>
  <c r="R193" i="4"/>
  <c r="P193" i="4"/>
  <c r="BI190" i="4"/>
  <c r="BH190" i="4"/>
  <c r="BG190" i="4"/>
  <c r="BF190" i="4"/>
  <c r="T190" i="4"/>
  <c r="R190" i="4"/>
  <c r="P190" i="4"/>
  <c r="BI185" i="4"/>
  <c r="BH185" i="4"/>
  <c r="BG185" i="4"/>
  <c r="BF185" i="4"/>
  <c r="T185" i="4"/>
  <c r="R185" i="4"/>
  <c r="P185" i="4"/>
  <c r="BI182" i="4"/>
  <c r="BH182" i="4"/>
  <c r="BG182" i="4"/>
  <c r="BF182" i="4"/>
  <c r="T182" i="4"/>
  <c r="R182" i="4"/>
  <c r="P182" i="4"/>
  <c r="BI176" i="4"/>
  <c r="BH176" i="4"/>
  <c r="BG176" i="4"/>
  <c r="BF176" i="4"/>
  <c r="T176" i="4"/>
  <c r="T175" i="4"/>
  <c r="R176" i="4"/>
  <c r="R175" i="4"/>
  <c r="P176" i="4"/>
  <c r="P175" i="4"/>
  <c r="BI173" i="4"/>
  <c r="BH173" i="4"/>
  <c r="BG173" i="4"/>
  <c r="BF173" i="4"/>
  <c r="T173" i="4"/>
  <c r="R173" i="4"/>
  <c r="P173" i="4"/>
  <c r="BI169" i="4"/>
  <c r="BH169" i="4"/>
  <c r="BG169" i="4"/>
  <c r="BF169" i="4"/>
  <c r="T169" i="4"/>
  <c r="R169" i="4"/>
  <c r="P169" i="4"/>
  <c r="BI165" i="4"/>
  <c r="BH165" i="4"/>
  <c r="BG165" i="4"/>
  <c r="BF165" i="4"/>
  <c r="T165" i="4"/>
  <c r="R165" i="4"/>
  <c r="P165" i="4"/>
  <c r="BI161" i="4"/>
  <c r="BH161" i="4"/>
  <c r="BG161" i="4"/>
  <c r="BF161" i="4"/>
  <c r="T161" i="4"/>
  <c r="R161" i="4"/>
  <c r="P161" i="4"/>
  <c r="BI157" i="4"/>
  <c r="BH157" i="4"/>
  <c r="BG157" i="4"/>
  <c r="BF157" i="4"/>
  <c r="T157" i="4"/>
  <c r="R157" i="4"/>
  <c r="P157" i="4"/>
  <c r="BI153" i="4"/>
  <c r="BH153" i="4"/>
  <c r="BG153" i="4"/>
  <c r="BF153" i="4"/>
  <c r="T153" i="4"/>
  <c r="R153" i="4"/>
  <c r="P153" i="4"/>
  <c r="BI150" i="4"/>
  <c r="BH150" i="4"/>
  <c r="BG150" i="4"/>
  <c r="BF150" i="4"/>
  <c r="T150" i="4"/>
  <c r="R150" i="4"/>
  <c r="P150" i="4"/>
  <c r="BI146" i="4"/>
  <c r="BH146" i="4"/>
  <c r="BG146" i="4"/>
  <c r="BF146" i="4"/>
  <c r="T146" i="4"/>
  <c r="R146" i="4"/>
  <c r="P146" i="4"/>
  <c r="BI142" i="4"/>
  <c r="BH142" i="4"/>
  <c r="BG142" i="4"/>
  <c r="BF142" i="4"/>
  <c r="T142" i="4"/>
  <c r="R142" i="4"/>
  <c r="P142" i="4"/>
  <c r="BI138" i="4"/>
  <c r="BH138" i="4"/>
  <c r="BG138" i="4"/>
  <c r="BF138" i="4"/>
  <c r="T138" i="4"/>
  <c r="R138" i="4"/>
  <c r="P138" i="4"/>
  <c r="BI133" i="4"/>
  <c r="BH133" i="4"/>
  <c r="BG133" i="4"/>
  <c r="BF133" i="4"/>
  <c r="T133" i="4"/>
  <c r="R133" i="4"/>
  <c r="P133" i="4"/>
  <c r="BI129" i="4"/>
  <c r="BH129" i="4"/>
  <c r="BG129" i="4"/>
  <c r="BF129" i="4"/>
  <c r="T129" i="4"/>
  <c r="R129" i="4"/>
  <c r="P129" i="4"/>
  <c r="BI126" i="4"/>
  <c r="BH126" i="4"/>
  <c r="BG126" i="4"/>
  <c r="BF126" i="4"/>
  <c r="T126" i="4"/>
  <c r="R126" i="4"/>
  <c r="P126" i="4"/>
  <c r="J120" i="4"/>
  <c r="J119" i="4"/>
  <c r="F119" i="4"/>
  <c r="F117" i="4"/>
  <c r="E115" i="4"/>
  <c r="J92" i="4"/>
  <c r="J91" i="4"/>
  <c r="F91" i="4"/>
  <c r="F89" i="4"/>
  <c r="E87" i="4"/>
  <c r="J18" i="4"/>
  <c r="E18" i="4"/>
  <c r="F120" i="4"/>
  <c r="J17" i="4"/>
  <c r="J12" i="4"/>
  <c r="J89" i="4" s="1"/>
  <c r="E7" i="4"/>
  <c r="E113" i="4" s="1"/>
  <c r="J37" i="3"/>
  <c r="J36" i="3"/>
  <c r="AY96" i="1"/>
  <c r="J35" i="3"/>
  <c r="AX96" i="1" s="1"/>
  <c r="BI997" i="3"/>
  <c r="BH997" i="3"/>
  <c r="BG997" i="3"/>
  <c r="BF997" i="3"/>
  <c r="T997" i="3"/>
  <c r="T996" i="3"/>
  <c r="R997" i="3"/>
  <c r="R996" i="3" s="1"/>
  <c r="P997" i="3"/>
  <c r="P996" i="3"/>
  <c r="BI993" i="3"/>
  <c r="BH993" i="3"/>
  <c r="BG993" i="3"/>
  <c r="BF993" i="3"/>
  <c r="T993" i="3"/>
  <c r="R993" i="3"/>
  <c r="P993" i="3"/>
  <c r="BI989" i="3"/>
  <c r="BH989" i="3"/>
  <c r="BG989" i="3"/>
  <c r="BF989" i="3"/>
  <c r="T989" i="3"/>
  <c r="R989" i="3"/>
  <c r="P989" i="3"/>
  <c r="BI985" i="3"/>
  <c r="BH985" i="3"/>
  <c r="BG985" i="3"/>
  <c r="BF985" i="3"/>
  <c r="T985" i="3"/>
  <c r="R985" i="3"/>
  <c r="P985" i="3"/>
  <c r="BI982" i="3"/>
  <c r="BH982" i="3"/>
  <c r="BG982" i="3"/>
  <c r="BF982" i="3"/>
  <c r="T982" i="3"/>
  <c r="R982" i="3"/>
  <c r="P982" i="3"/>
  <c r="BI978" i="3"/>
  <c r="BH978" i="3"/>
  <c r="BG978" i="3"/>
  <c r="BF978" i="3"/>
  <c r="T978" i="3"/>
  <c r="R978" i="3"/>
  <c r="P978" i="3"/>
  <c r="BI975" i="3"/>
  <c r="BH975" i="3"/>
  <c r="BG975" i="3"/>
  <c r="BF975" i="3"/>
  <c r="T975" i="3"/>
  <c r="R975" i="3"/>
  <c r="P975" i="3"/>
  <c r="BI963" i="3"/>
  <c r="BH963" i="3"/>
  <c r="BG963" i="3"/>
  <c r="BF963" i="3"/>
  <c r="T963" i="3"/>
  <c r="R963" i="3"/>
  <c r="P963" i="3"/>
  <c r="BI952" i="3"/>
  <c r="BH952" i="3"/>
  <c r="BG952" i="3"/>
  <c r="BF952" i="3"/>
  <c r="T952" i="3"/>
  <c r="R952" i="3"/>
  <c r="P952" i="3"/>
  <c r="BI948" i="3"/>
  <c r="BH948" i="3"/>
  <c r="BG948" i="3"/>
  <c r="BF948" i="3"/>
  <c r="T948" i="3"/>
  <c r="R948" i="3"/>
  <c r="P948" i="3"/>
  <c r="BI935" i="3"/>
  <c r="BH935" i="3"/>
  <c r="BG935" i="3"/>
  <c r="BF935" i="3"/>
  <c r="T935" i="3"/>
  <c r="R935" i="3"/>
  <c r="P935" i="3"/>
  <c r="BI921" i="3"/>
  <c r="BH921" i="3"/>
  <c r="BG921" i="3"/>
  <c r="BF921" i="3"/>
  <c r="T921" i="3"/>
  <c r="R921" i="3"/>
  <c r="P921" i="3"/>
  <c r="BI911" i="3"/>
  <c r="BH911" i="3"/>
  <c r="BG911" i="3"/>
  <c r="BF911" i="3"/>
  <c r="T911" i="3"/>
  <c r="R911" i="3"/>
  <c r="P911" i="3"/>
  <c r="BI900" i="3"/>
  <c r="BH900" i="3"/>
  <c r="BG900" i="3"/>
  <c r="BF900" i="3"/>
  <c r="T900" i="3"/>
  <c r="R900" i="3"/>
  <c r="P900" i="3"/>
  <c r="BI895" i="3"/>
  <c r="BH895" i="3"/>
  <c r="BG895" i="3"/>
  <c r="BF895" i="3"/>
  <c r="T895" i="3"/>
  <c r="R895" i="3"/>
  <c r="P895" i="3"/>
  <c r="BI890" i="3"/>
  <c r="BH890" i="3"/>
  <c r="BG890" i="3"/>
  <c r="BF890" i="3"/>
  <c r="T890" i="3"/>
  <c r="R890" i="3"/>
  <c r="P890" i="3"/>
  <c r="BI884" i="3"/>
  <c r="BH884" i="3"/>
  <c r="BG884" i="3"/>
  <c r="BF884" i="3"/>
  <c r="T884" i="3"/>
  <c r="R884" i="3"/>
  <c r="P884" i="3"/>
  <c r="BI874" i="3"/>
  <c r="BH874" i="3"/>
  <c r="BG874" i="3"/>
  <c r="BF874" i="3"/>
  <c r="T874" i="3"/>
  <c r="R874" i="3"/>
  <c r="P874" i="3"/>
  <c r="BI864" i="3"/>
  <c r="BH864" i="3"/>
  <c r="BG864" i="3"/>
  <c r="BF864" i="3"/>
  <c r="T864" i="3"/>
  <c r="R864" i="3"/>
  <c r="P864" i="3"/>
  <c r="BI853" i="3"/>
  <c r="BH853" i="3"/>
  <c r="BG853" i="3"/>
  <c r="BF853" i="3"/>
  <c r="T853" i="3"/>
  <c r="R853" i="3"/>
  <c r="P853" i="3"/>
  <c r="BI848" i="3"/>
  <c r="BH848" i="3"/>
  <c r="BG848" i="3"/>
  <c r="BF848" i="3"/>
  <c r="T848" i="3"/>
  <c r="R848" i="3"/>
  <c r="P848" i="3"/>
  <c r="BI843" i="3"/>
  <c r="BH843" i="3"/>
  <c r="BG843" i="3"/>
  <c r="BF843" i="3"/>
  <c r="T843" i="3"/>
  <c r="R843" i="3"/>
  <c r="P843" i="3"/>
  <c r="BI837" i="3"/>
  <c r="BH837" i="3"/>
  <c r="BG837" i="3"/>
  <c r="BF837" i="3"/>
  <c r="T837" i="3"/>
  <c r="R837" i="3"/>
  <c r="P837" i="3"/>
  <c r="BI826" i="3"/>
  <c r="BH826" i="3"/>
  <c r="BG826" i="3"/>
  <c r="BF826" i="3"/>
  <c r="T826" i="3"/>
  <c r="R826" i="3"/>
  <c r="P826" i="3"/>
  <c r="BI819" i="3"/>
  <c r="BH819" i="3"/>
  <c r="BG819" i="3"/>
  <c r="BF819" i="3"/>
  <c r="T819" i="3"/>
  <c r="R819" i="3"/>
  <c r="P819" i="3"/>
  <c r="BI810" i="3"/>
  <c r="BH810" i="3"/>
  <c r="BG810" i="3"/>
  <c r="BF810" i="3"/>
  <c r="T810" i="3"/>
  <c r="R810" i="3"/>
  <c r="P810" i="3"/>
  <c r="BI801" i="3"/>
  <c r="BH801" i="3"/>
  <c r="BG801" i="3"/>
  <c r="BF801" i="3"/>
  <c r="T801" i="3"/>
  <c r="R801" i="3"/>
  <c r="P801" i="3"/>
  <c r="BI794" i="3"/>
  <c r="BH794" i="3"/>
  <c r="BG794" i="3"/>
  <c r="BF794" i="3"/>
  <c r="T794" i="3"/>
  <c r="R794" i="3"/>
  <c r="P794" i="3"/>
  <c r="BI789" i="3"/>
  <c r="BH789" i="3"/>
  <c r="BG789" i="3"/>
  <c r="BF789" i="3"/>
  <c r="T789" i="3"/>
  <c r="R789" i="3"/>
  <c r="P789" i="3"/>
  <c r="BI783" i="3"/>
  <c r="BH783" i="3"/>
  <c r="BG783" i="3"/>
  <c r="BF783" i="3"/>
  <c r="T783" i="3"/>
  <c r="R783" i="3"/>
  <c r="P783" i="3"/>
  <c r="BI777" i="3"/>
  <c r="BH777" i="3"/>
  <c r="BG777" i="3"/>
  <c r="BF777" i="3"/>
  <c r="T777" i="3"/>
  <c r="R777" i="3"/>
  <c r="P777" i="3"/>
  <c r="BI767" i="3"/>
  <c r="BH767" i="3"/>
  <c r="BG767" i="3"/>
  <c r="BF767" i="3"/>
  <c r="T767" i="3"/>
  <c r="R767" i="3"/>
  <c r="P767" i="3"/>
  <c r="BI757" i="3"/>
  <c r="BH757" i="3"/>
  <c r="BG757" i="3"/>
  <c r="BF757" i="3"/>
  <c r="T757" i="3"/>
  <c r="R757" i="3"/>
  <c r="P757" i="3"/>
  <c r="BI746" i="3"/>
  <c r="BH746" i="3"/>
  <c r="BG746" i="3"/>
  <c r="BF746" i="3"/>
  <c r="T746" i="3"/>
  <c r="R746" i="3"/>
  <c r="P746" i="3"/>
  <c r="BI740" i="3"/>
  <c r="BH740" i="3"/>
  <c r="BG740" i="3"/>
  <c r="BF740" i="3"/>
  <c r="T740" i="3"/>
  <c r="R740" i="3"/>
  <c r="P740" i="3"/>
  <c r="BI735" i="3"/>
  <c r="BH735" i="3"/>
  <c r="BG735" i="3"/>
  <c r="BF735" i="3"/>
  <c r="T735" i="3"/>
  <c r="R735" i="3"/>
  <c r="P735" i="3"/>
  <c r="BI730" i="3"/>
  <c r="BH730" i="3"/>
  <c r="BG730" i="3"/>
  <c r="BF730" i="3"/>
  <c r="T730" i="3"/>
  <c r="R730" i="3"/>
  <c r="P730" i="3"/>
  <c r="BI724" i="3"/>
  <c r="BH724" i="3"/>
  <c r="BG724" i="3"/>
  <c r="BF724" i="3"/>
  <c r="T724" i="3"/>
  <c r="R724" i="3"/>
  <c r="P724" i="3"/>
  <c r="BI718" i="3"/>
  <c r="BH718" i="3"/>
  <c r="BG718" i="3"/>
  <c r="BF718" i="3"/>
  <c r="T718" i="3"/>
  <c r="R718" i="3"/>
  <c r="P718" i="3"/>
  <c r="BI712" i="3"/>
  <c r="BH712" i="3"/>
  <c r="BG712" i="3"/>
  <c r="BF712" i="3"/>
  <c r="T712" i="3"/>
  <c r="R712" i="3"/>
  <c r="P712" i="3"/>
  <c r="BI705" i="3"/>
  <c r="BH705" i="3"/>
  <c r="BG705" i="3"/>
  <c r="BF705" i="3"/>
  <c r="T705" i="3"/>
  <c r="R705" i="3"/>
  <c r="P705" i="3"/>
  <c r="BI699" i="3"/>
  <c r="BH699" i="3"/>
  <c r="BG699" i="3"/>
  <c r="BF699" i="3"/>
  <c r="T699" i="3"/>
  <c r="R699" i="3"/>
  <c r="P699" i="3"/>
  <c r="BI694" i="3"/>
  <c r="BH694" i="3"/>
  <c r="BG694" i="3"/>
  <c r="BF694" i="3"/>
  <c r="T694" i="3"/>
  <c r="R694" i="3"/>
  <c r="P694" i="3"/>
  <c r="BI689" i="3"/>
  <c r="BH689" i="3"/>
  <c r="BG689" i="3"/>
  <c r="BF689" i="3"/>
  <c r="T689" i="3"/>
  <c r="R689" i="3"/>
  <c r="P689" i="3"/>
  <c r="BI683" i="3"/>
  <c r="BH683" i="3"/>
  <c r="BG683" i="3"/>
  <c r="BF683" i="3"/>
  <c r="T683" i="3"/>
  <c r="R683" i="3"/>
  <c r="P683" i="3"/>
  <c r="BI677" i="3"/>
  <c r="BH677" i="3"/>
  <c r="BG677" i="3"/>
  <c r="BF677" i="3"/>
  <c r="T677" i="3"/>
  <c r="R677" i="3"/>
  <c r="P677" i="3"/>
  <c r="BI670" i="3"/>
  <c r="BH670" i="3"/>
  <c r="BG670" i="3"/>
  <c r="BF670" i="3"/>
  <c r="T670" i="3"/>
  <c r="R670" i="3"/>
  <c r="P670" i="3"/>
  <c r="BI662" i="3"/>
  <c r="BH662" i="3"/>
  <c r="BG662" i="3"/>
  <c r="BF662" i="3"/>
  <c r="T662" i="3"/>
  <c r="R662" i="3"/>
  <c r="P662" i="3"/>
  <c r="BI656" i="3"/>
  <c r="BH656" i="3"/>
  <c r="BG656" i="3"/>
  <c r="BF656" i="3"/>
  <c r="T656" i="3"/>
  <c r="R656" i="3"/>
  <c r="P656" i="3"/>
  <c r="BI649" i="3"/>
  <c r="BH649" i="3"/>
  <c r="BG649" i="3"/>
  <c r="BF649" i="3"/>
  <c r="T649" i="3"/>
  <c r="R649" i="3"/>
  <c r="P649" i="3"/>
  <c r="BI641" i="3"/>
  <c r="BH641" i="3"/>
  <c r="BG641" i="3"/>
  <c r="BF641" i="3"/>
  <c r="T641" i="3"/>
  <c r="R641" i="3"/>
  <c r="P641" i="3"/>
  <c r="BI633" i="3"/>
  <c r="BH633" i="3"/>
  <c r="BG633" i="3"/>
  <c r="BF633" i="3"/>
  <c r="T633" i="3"/>
  <c r="R633" i="3"/>
  <c r="P633" i="3"/>
  <c r="BI625" i="3"/>
  <c r="BH625" i="3"/>
  <c r="BG625" i="3"/>
  <c r="BF625" i="3"/>
  <c r="T625" i="3"/>
  <c r="R625" i="3"/>
  <c r="P625" i="3"/>
  <c r="BI620" i="3"/>
  <c r="BH620" i="3"/>
  <c r="BG620" i="3"/>
  <c r="BF620" i="3"/>
  <c r="T620" i="3"/>
  <c r="R620" i="3"/>
  <c r="P620" i="3"/>
  <c r="BI614" i="3"/>
  <c r="BH614" i="3"/>
  <c r="BG614" i="3"/>
  <c r="BF614" i="3"/>
  <c r="T614" i="3"/>
  <c r="R614" i="3"/>
  <c r="P614" i="3"/>
  <c r="BI608" i="3"/>
  <c r="BH608" i="3"/>
  <c r="BG608" i="3"/>
  <c r="BF608" i="3"/>
  <c r="T608" i="3"/>
  <c r="R608" i="3"/>
  <c r="P608" i="3"/>
  <c r="BI602" i="3"/>
  <c r="BH602" i="3"/>
  <c r="BG602" i="3"/>
  <c r="BF602" i="3"/>
  <c r="T602" i="3"/>
  <c r="R602" i="3"/>
  <c r="P602" i="3"/>
  <c r="BI596" i="3"/>
  <c r="BH596" i="3"/>
  <c r="BG596" i="3"/>
  <c r="BF596" i="3"/>
  <c r="T596" i="3"/>
  <c r="R596" i="3"/>
  <c r="P596" i="3"/>
  <c r="BI589" i="3"/>
  <c r="BH589" i="3"/>
  <c r="BG589" i="3"/>
  <c r="BF589" i="3"/>
  <c r="T589" i="3"/>
  <c r="R589" i="3"/>
  <c r="P589" i="3"/>
  <c r="BI581" i="3"/>
  <c r="BH581" i="3"/>
  <c r="BG581" i="3"/>
  <c r="BF581" i="3"/>
  <c r="T581" i="3"/>
  <c r="R581" i="3"/>
  <c r="P581" i="3"/>
  <c r="BI573" i="3"/>
  <c r="BH573" i="3"/>
  <c r="BG573" i="3"/>
  <c r="BF573" i="3"/>
  <c r="T573" i="3"/>
  <c r="R573" i="3"/>
  <c r="P573" i="3"/>
  <c r="BI562" i="3"/>
  <c r="BH562" i="3"/>
  <c r="BG562" i="3"/>
  <c r="BF562" i="3"/>
  <c r="T562" i="3"/>
  <c r="R562" i="3"/>
  <c r="P562" i="3"/>
  <c r="BI557" i="3"/>
  <c r="BH557" i="3"/>
  <c r="BG557" i="3"/>
  <c r="BF557" i="3"/>
  <c r="T557" i="3"/>
  <c r="R557" i="3"/>
  <c r="P557" i="3"/>
  <c r="BI546" i="3"/>
  <c r="BH546" i="3"/>
  <c r="BG546" i="3"/>
  <c r="BF546" i="3"/>
  <c r="T546" i="3"/>
  <c r="R546" i="3"/>
  <c r="P546" i="3"/>
  <c r="BI538" i="3"/>
  <c r="BH538" i="3"/>
  <c r="BG538" i="3"/>
  <c r="BF538" i="3"/>
  <c r="T538" i="3"/>
  <c r="R538" i="3"/>
  <c r="P538" i="3"/>
  <c r="BI527" i="3"/>
  <c r="BH527" i="3"/>
  <c r="BG527" i="3"/>
  <c r="BF527" i="3"/>
  <c r="T527" i="3"/>
  <c r="R527" i="3"/>
  <c r="P527" i="3"/>
  <c r="BI521" i="3"/>
  <c r="BH521" i="3"/>
  <c r="BG521" i="3"/>
  <c r="BF521" i="3"/>
  <c r="T521" i="3"/>
  <c r="R521" i="3"/>
  <c r="P521" i="3"/>
  <c r="BI515" i="3"/>
  <c r="BH515" i="3"/>
  <c r="BG515" i="3"/>
  <c r="BF515" i="3"/>
  <c r="T515" i="3"/>
  <c r="R515" i="3"/>
  <c r="P515" i="3"/>
  <c r="BI504" i="3"/>
  <c r="BH504" i="3"/>
  <c r="BG504" i="3"/>
  <c r="BF504" i="3"/>
  <c r="T504" i="3"/>
  <c r="R504" i="3"/>
  <c r="P504" i="3"/>
  <c r="BI494" i="3"/>
  <c r="BH494" i="3"/>
  <c r="BG494" i="3"/>
  <c r="BF494" i="3"/>
  <c r="T494" i="3"/>
  <c r="R494" i="3"/>
  <c r="P494" i="3"/>
  <c r="BI488" i="3"/>
  <c r="BH488" i="3"/>
  <c r="BG488" i="3"/>
  <c r="BF488" i="3"/>
  <c r="T488" i="3"/>
  <c r="R488" i="3"/>
  <c r="P488" i="3"/>
  <c r="BI478" i="3"/>
  <c r="BH478" i="3"/>
  <c r="BG478" i="3"/>
  <c r="BF478" i="3"/>
  <c r="T478" i="3"/>
  <c r="R478" i="3"/>
  <c r="P478" i="3"/>
  <c r="BI467" i="3"/>
  <c r="BH467" i="3"/>
  <c r="BG467" i="3"/>
  <c r="BF467" i="3"/>
  <c r="T467" i="3"/>
  <c r="R467" i="3"/>
  <c r="P467" i="3"/>
  <c r="BI456" i="3"/>
  <c r="BH456" i="3"/>
  <c r="BG456" i="3"/>
  <c r="BF456" i="3"/>
  <c r="T456" i="3"/>
  <c r="R456" i="3"/>
  <c r="P456" i="3"/>
  <c r="BI446" i="3"/>
  <c r="BH446" i="3"/>
  <c r="BG446" i="3"/>
  <c r="BF446" i="3"/>
  <c r="T446" i="3"/>
  <c r="R446" i="3"/>
  <c r="P446" i="3"/>
  <c r="BI437" i="3"/>
  <c r="BH437" i="3"/>
  <c r="BG437" i="3"/>
  <c r="BF437" i="3"/>
  <c r="T437" i="3"/>
  <c r="R437" i="3"/>
  <c r="P437" i="3"/>
  <c r="BI428" i="3"/>
  <c r="BH428" i="3"/>
  <c r="BG428" i="3"/>
  <c r="BF428" i="3"/>
  <c r="T428" i="3"/>
  <c r="R428" i="3"/>
  <c r="P428" i="3"/>
  <c r="BI419" i="3"/>
  <c r="BH419" i="3"/>
  <c r="BG419" i="3"/>
  <c r="BF419" i="3"/>
  <c r="T419" i="3"/>
  <c r="R419" i="3"/>
  <c r="P419" i="3"/>
  <c r="BI412" i="3"/>
  <c r="BH412" i="3"/>
  <c r="BG412" i="3"/>
  <c r="BF412" i="3"/>
  <c r="T412" i="3"/>
  <c r="R412" i="3"/>
  <c r="P412" i="3"/>
  <c r="BI405" i="3"/>
  <c r="BH405" i="3"/>
  <c r="BG405" i="3"/>
  <c r="BF405" i="3"/>
  <c r="T405" i="3"/>
  <c r="R405" i="3"/>
  <c r="P405" i="3"/>
  <c r="BI398" i="3"/>
  <c r="BH398" i="3"/>
  <c r="BG398" i="3"/>
  <c r="BF398" i="3"/>
  <c r="T398" i="3"/>
  <c r="R398" i="3"/>
  <c r="P398" i="3"/>
  <c r="BI385" i="3"/>
  <c r="BH385" i="3"/>
  <c r="BG385" i="3"/>
  <c r="BF385" i="3"/>
  <c r="T385" i="3"/>
  <c r="R385" i="3"/>
  <c r="P385" i="3"/>
  <c r="BI378" i="3"/>
  <c r="BH378" i="3"/>
  <c r="BG378" i="3"/>
  <c r="BF378" i="3"/>
  <c r="T378" i="3"/>
  <c r="T377" i="3" s="1"/>
  <c r="R378" i="3"/>
  <c r="R377" i="3"/>
  <c r="P378" i="3"/>
  <c r="P377" i="3" s="1"/>
  <c r="BI369" i="3"/>
  <c r="BH369" i="3"/>
  <c r="BG369" i="3"/>
  <c r="BF369" i="3"/>
  <c r="T369" i="3"/>
  <c r="R369" i="3"/>
  <c r="P369" i="3"/>
  <c r="BI366" i="3"/>
  <c r="BH366" i="3"/>
  <c r="BG366" i="3"/>
  <c r="BF366" i="3"/>
  <c r="T366" i="3"/>
  <c r="R366" i="3"/>
  <c r="P366" i="3"/>
  <c r="BI353" i="3"/>
  <c r="BH353" i="3"/>
  <c r="BG353" i="3"/>
  <c r="BF353" i="3"/>
  <c r="T353" i="3"/>
  <c r="R353" i="3"/>
  <c r="P353" i="3"/>
  <c r="BI350" i="3"/>
  <c r="BH350" i="3"/>
  <c r="BG350" i="3"/>
  <c r="BF350" i="3"/>
  <c r="T350" i="3"/>
  <c r="R350" i="3"/>
  <c r="P350" i="3"/>
  <c r="BI337" i="3"/>
  <c r="BH337" i="3"/>
  <c r="BG337" i="3"/>
  <c r="BF337" i="3"/>
  <c r="T337" i="3"/>
  <c r="R337" i="3"/>
  <c r="P337" i="3"/>
  <c r="BI334" i="3"/>
  <c r="BH334" i="3"/>
  <c r="BG334" i="3"/>
  <c r="BF334" i="3"/>
  <c r="T334" i="3"/>
  <c r="R334" i="3"/>
  <c r="P334" i="3"/>
  <c r="BI330" i="3"/>
  <c r="BH330" i="3"/>
  <c r="BG330" i="3"/>
  <c r="BF330" i="3"/>
  <c r="T330" i="3"/>
  <c r="R330" i="3"/>
  <c r="P330" i="3"/>
  <c r="BI317" i="3"/>
  <c r="BH317" i="3"/>
  <c r="BG317" i="3"/>
  <c r="BF317" i="3"/>
  <c r="T317" i="3"/>
  <c r="R317" i="3"/>
  <c r="P317" i="3"/>
  <c r="BI304" i="3"/>
  <c r="BH304" i="3"/>
  <c r="BG304" i="3"/>
  <c r="BF304" i="3"/>
  <c r="T304" i="3"/>
  <c r="R304" i="3"/>
  <c r="P304" i="3"/>
  <c r="BI291" i="3"/>
  <c r="BH291" i="3"/>
  <c r="BG291" i="3"/>
  <c r="BF291" i="3"/>
  <c r="T291" i="3"/>
  <c r="R291" i="3"/>
  <c r="P291" i="3"/>
  <c r="BI278" i="3"/>
  <c r="BH278" i="3"/>
  <c r="BG278" i="3"/>
  <c r="BF278" i="3"/>
  <c r="T278" i="3"/>
  <c r="R278" i="3"/>
  <c r="P278" i="3"/>
  <c r="BI267" i="3"/>
  <c r="BH267" i="3"/>
  <c r="BG267" i="3"/>
  <c r="BF267" i="3"/>
  <c r="T267" i="3"/>
  <c r="R267" i="3"/>
  <c r="P267" i="3"/>
  <c r="BI260" i="3"/>
  <c r="BH260" i="3"/>
  <c r="BG260" i="3"/>
  <c r="BF260" i="3"/>
  <c r="T260" i="3"/>
  <c r="R260" i="3"/>
  <c r="P260" i="3"/>
  <c r="BI249" i="3"/>
  <c r="BH249" i="3"/>
  <c r="BG249" i="3"/>
  <c r="BF249" i="3"/>
  <c r="T249" i="3"/>
  <c r="R249" i="3"/>
  <c r="P249" i="3"/>
  <c r="BI238" i="3"/>
  <c r="BH238" i="3"/>
  <c r="BG238" i="3"/>
  <c r="BF238" i="3"/>
  <c r="T238" i="3"/>
  <c r="R238" i="3"/>
  <c r="P238" i="3"/>
  <c r="BI233" i="3"/>
  <c r="BH233" i="3"/>
  <c r="BG233" i="3"/>
  <c r="BF233" i="3"/>
  <c r="T233" i="3"/>
  <c r="R233" i="3"/>
  <c r="P233" i="3"/>
  <c r="BI228" i="3"/>
  <c r="BH228" i="3"/>
  <c r="BG228" i="3"/>
  <c r="BF228" i="3"/>
  <c r="T228" i="3"/>
  <c r="R228" i="3"/>
  <c r="P228" i="3"/>
  <c r="BI223" i="3"/>
  <c r="BH223" i="3"/>
  <c r="BG223" i="3"/>
  <c r="BF223" i="3"/>
  <c r="T223" i="3"/>
  <c r="R223" i="3"/>
  <c r="P223" i="3"/>
  <c r="BI218" i="3"/>
  <c r="BH218" i="3"/>
  <c r="BG218" i="3"/>
  <c r="BF218" i="3"/>
  <c r="T218" i="3"/>
  <c r="R218" i="3"/>
  <c r="P218" i="3"/>
  <c r="BI209" i="3"/>
  <c r="BH209" i="3"/>
  <c r="BG209" i="3"/>
  <c r="BF209" i="3"/>
  <c r="T209" i="3"/>
  <c r="R209" i="3"/>
  <c r="P209" i="3"/>
  <c r="BI196" i="3"/>
  <c r="BH196" i="3"/>
  <c r="BG196" i="3"/>
  <c r="BF196" i="3"/>
  <c r="T196" i="3"/>
  <c r="R196" i="3"/>
  <c r="P196" i="3"/>
  <c r="BI190" i="3"/>
  <c r="BH190" i="3"/>
  <c r="BG190" i="3"/>
  <c r="BF190" i="3"/>
  <c r="T190" i="3"/>
  <c r="R190" i="3"/>
  <c r="P190" i="3"/>
  <c r="BI184" i="3"/>
  <c r="BH184" i="3"/>
  <c r="BG184" i="3"/>
  <c r="BF184" i="3"/>
  <c r="T184" i="3"/>
  <c r="R184" i="3"/>
  <c r="P184" i="3"/>
  <c r="BI179" i="3"/>
  <c r="BH179" i="3"/>
  <c r="BG179" i="3"/>
  <c r="BF179" i="3"/>
  <c r="T179" i="3"/>
  <c r="R179" i="3"/>
  <c r="P179" i="3"/>
  <c r="BI166" i="3"/>
  <c r="BH166" i="3"/>
  <c r="BG166" i="3"/>
  <c r="BF166" i="3"/>
  <c r="T166" i="3"/>
  <c r="R166" i="3"/>
  <c r="P166" i="3"/>
  <c r="BI153" i="3"/>
  <c r="BH153" i="3"/>
  <c r="BG153" i="3"/>
  <c r="BF153" i="3"/>
  <c r="T153" i="3"/>
  <c r="R153" i="3"/>
  <c r="P153" i="3"/>
  <c r="BI140" i="3"/>
  <c r="BH140" i="3"/>
  <c r="BG140" i="3"/>
  <c r="BF140" i="3"/>
  <c r="T140" i="3"/>
  <c r="R140" i="3"/>
  <c r="P140" i="3"/>
  <c r="BI127" i="3"/>
  <c r="BH127" i="3"/>
  <c r="BG127" i="3"/>
  <c r="BF127" i="3"/>
  <c r="T127" i="3"/>
  <c r="R127" i="3"/>
  <c r="P127" i="3"/>
  <c r="J121" i="3"/>
  <c r="J120" i="3"/>
  <c r="F120" i="3"/>
  <c r="F118" i="3"/>
  <c r="E116" i="3"/>
  <c r="J92" i="3"/>
  <c r="J91" i="3"/>
  <c r="F91" i="3"/>
  <c r="F89" i="3"/>
  <c r="E87" i="3"/>
  <c r="J18" i="3"/>
  <c r="E18" i="3"/>
  <c r="F92" i="3" s="1"/>
  <c r="J17" i="3"/>
  <c r="J12" i="3"/>
  <c r="J118" i="3"/>
  <c r="E7" i="3"/>
  <c r="E114" i="3"/>
  <c r="J37" i="2"/>
  <c r="J36" i="2"/>
  <c r="AY95" i="1" s="1"/>
  <c r="J35" i="2"/>
  <c r="AX95" i="1"/>
  <c r="BI980" i="2"/>
  <c r="BH980" i="2"/>
  <c r="BG980" i="2"/>
  <c r="BF980" i="2"/>
  <c r="T980" i="2"/>
  <c r="T979" i="2" s="1"/>
  <c r="R980" i="2"/>
  <c r="R979" i="2"/>
  <c r="P980" i="2"/>
  <c r="P979" i="2" s="1"/>
  <c r="BI975" i="2"/>
  <c r="BH975" i="2"/>
  <c r="BG975" i="2"/>
  <c r="BF975" i="2"/>
  <c r="T975" i="2"/>
  <c r="R975" i="2"/>
  <c r="P975" i="2"/>
  <c r="BI970" i="2"/>
  <c r="BH970" i="2"/>
  <c r="BG970" i="2"/>
  <c r="BF970" i="2"/>
  <c r="T970" i="2"/>
  <c r="R970" i="2"/>
  <c r="P970" i="2"/>
  <c r="BI965" i="2"/>
  <c r="BH965" i="2"/>
  <c r="BG965" i="2"/>
  <c r="BF965" i="2"/>
  <c r="T965" i="2"/>
  <c r="R965" i="2"/>
  <c r="P965" i="2"/>
  <c r="BI961" i="2"/>
  <c r="BH961" i="2"/>
  <c r="BG961" i="2"/>
  <c r="BF961" i="2"/>
  <c r="T961" i="2"/>
  <c r="R961" i="2"/>
  <c r="P961" i="2"/>
  <c r="BI956" i="2"/>
  <c r="BH956" i="2"/>
  <c r="BG956" i="2"/>
  <c r="BF956" i="2"/>
  <c r="T956" i="2"/>
  <c r="R956" i="2"/>
  <c r="P956" i="2"/>
  <c r="BI953" i="2"/>
  <c r="BH953" i="2"/>
  <c r="BG953" i="2"/>
  <c r="BF953" i="2"/>
  <c r="T953" i="2"/>
  <c r="R953" i="2"/>
  <c r="P953" i="2"/>
  <c r="BI948" i="2"/>
  <c r="BH948" i="2"/>
  <c r="BG948" i="2"/>
  <c r="BF948" i="2"/>
  <c r="T948" i="2"/>
  <c r="R948" i="2"/>
  <c r="P948" i="2"/>
  <c r="BI943" i="2"/>
  <c r="BH943" i="2"/>
  <c r="BG943" i="2"/>
  <c r="BF943" i="2"/>
  <c r="T943" i="2"/>
  <c r="R943" i="2"/>
  <c r="P943" i="2"/>
  <c r="BI940" i="2"/>
  <c r="BH940" i="2"/>
  <c r="BG940" i="2"/>
  <c r="BF940" i="2"/>
  <c r="T940" i="2"/>
  <c r="R940" i="2"/>
  <c r="P940" i="2"/>
  <c r="BI932" i="2"/>
  <c r="BH932" i="2"/>
  <c r="BG932" i="2"/>
  <c r="BF932" i="2"/>
  <c r="T932" i="2"/>
  <c r="R932" i="2"/>
  <c r="P932" i="2"/>
  <c r="BI926" i="2"/>
  <c r="BH926" i="2"/>
  <c r="BG926" i="2"/>
  <c r="BF926" i="2"/>
  <c r="T926" i="2"/>
  <c r="R926" i="2"/>
  <c r="P926" i="2"/>
  <c r="BI917" i="2"/>
  <c r="BH917" i="2"/>
  <c r="BG917" i="2"/>
  <c r="BF917" i="2"/>
  <c r="T917" i="2"/>
  <c r="R917" i="2"/>
  <c r="P917" i="2"/>
  <c r="BI908" i="2"/>
  <c r="BH908" i="2"/>
  <c r="BG908" i="2"/>
  <c r="BF908" i="2"/>
  <c r="T908" i="2"/>
  <c r="R908" i="2"/>
  <c r="P908" i="2"/>
  <c r="BI899" i="2"/>
  <c r="BH899" i="2"/>
  <c r="BG899" i="2"/>
  <c r="BF899" i="2"/>
  <c r="T899" i="2"/>
  <c r="R899" i="2"/>
  <c r="P899" i="2"/>
  <c r="BI892" i="2"/>
  <c r="BH892" i="2"/>
  <c r="BG892" i="2"/>
  <c r="BF892" i="2"/>
  <c r="T892" i="2"/>
  <c r="R892" i="2"/>
  <c r="P892" i="2"/>
  <c r="BI878" i="2"/>
  <c r="BH878" i="2"/>
  <c r="BG878" i="2"/>
  <c r="BF878" i="2"/>
  <c r="T878" i="2"/>
  <c r="R878" i="2"/>
  <c r="P878" i="2"/>
  <c r="BI874" i="2"/>
  <c r="BH874" i="2"/>
  <c r="BG874" i="2"/>
  <c r="BF874" i="2"/>
  <c r="T874" i="2"/>
  <c r="R874" i="2"/>
  <c r="P874" i="2"/>
  <c r="BI869" i="2"/>
  <c r="BH869" i="2"/>
  <c r="BG869" i="2"/>
  <c r="BF869" i="2"/>
  <c r="T869" i="2"/>
  <c r="R869" i="2"/>
  <c r="P869" i="2"/>
  <c r="BI864" i="2"/>
  <c r="BH864" i="2"/>
  <c r="BG864" i="2"/>
  <c r="BF864" i="2"/>
  <c r="T864" i="2"/>
  <c r="R864" i="2"/>
  <c r="P864" i="2"/>
  <c r="BI858" i="2"/>
  <c r="BH858" i="2"/>
  <c r="BG858" i="2"/>
  <c r="BF858" i="2"/>
  <c r="T858" i="2"/>
  <c r="R858" i="2"/>
  <c r="P858" i="2"/>
  <c r="BI852" i="2"/>
  <c r="BH852" i="2"/>
  <c r="BG852" i="2"/>
  <c r="BF852" i="2"/>
  <c r="T852" i="2"/>
  <c r="R852" i="2"/>
  <c r="P852" i="2"/>
  <c r="BI845" i="2"/>
  <c r="BH845" i="2"/>
  <c r="BG845" i="2"/>
  <c r="BF845" i="2"/>
  <c r="T845" i="2"/>
  <c r="R845" i="2"/>
  <c r="P845" i="2"/>
  <c r="BI838" i="2"/>
  <c r="BH838" i="2"/>
  <c r="BG838" i="2"/>
  <c r="BF838" i="2"/>
  <c r="T838" i="2"/>
  <c r="R838" i="2"/>
  <c r="P838" i="2"/>
  <c r="BI831" i="2"/>
  <c r="BH831" i="2"/>
  <c r="BG831" i="2"/>
  <c r="BF831" i="2"/>
  <c r="T831" i="2"/>
  <c r="R831" i="2"/>
  <c r="P831" i="2"/>
  <c r="BI824" i="2"/>
  <c r="BH824" i="2"/>
  <c r="BG824" i="2"/>
  <c r="BF824" i="2"/>
  <c r="T824" i="2"/>
  <c r="R824" i="2"/>
  <c r="P824" i="2"/>
  <c r="BI817" i="2"/>
  <c r="BH817" i="2"/>
  <c r="BG817" i="2"/>
  <c r="BF817" i="2"/>
  <c r="T817" i="2"/>
  <c r="R817" i="2"/>
  <c r="P817" i="2"/>
  <c r="BI810" i="2"/>
  <c r="BH810" i="2"/>
  <c r="BG810" i="2"/>
  <c r="BF810" i="2"/>
  <c r="T810" i="2"/>
  <c r="R810" i="2"/>
  <c r="P810" i="2"/>
  <c r="BI803" i="2"/>
  <c r="BH803" i="2"/>
  <c r="BG803" i="2"/>
  <c r="BF803" i="2"/>
  <c r="T803" i="2"/>
  <c r="R803" i="2"/>
  <c r="P803" i="2"/>
  <c r="BI796" i="2"/>
  <c r="BH796" i="2"/>
  <c r="BG796" i="2"/>
  <c r="BF796" i="2"/>
  <c r="T796" i="2"/>
  <c r="R796" i="2"/>
  <c r="P796" i="2"/>
  <c r="BI790" i="2"/>
  <c r="BH790" i="2"/>
  <c r="BG790" i="2"/>
  <c r="BF790" i="2"/>
  <c r="T790" i="2"/>
  <c r="R790" i="2"/>
  <c r="P790" i="2"/>
  <c r="BI784" i="2"/>
  <c r="BH784" i="2"/>
  <c r="BG784" i="2"/>
  <c r="BF784" i="2"/>
  <c r="T784" i="2"/>
  <c r="R784" i="2"/>
  <c r="P784" i="2"/>
  <c r="BI777" i="2"/>
  <c r="BH777" i="2"/>
  <c r="BG777" i="2"/>
  <c r="BF777" i="2"/>
  <c r="T777" i="2"/>
  <c r="R777" i="2"/>
  <c r="P777" i="2"/>
  <c r="BI769" i="2"/>
  <c r="BH769" i="2"/>
  <c r="BG769" i="2"/>
  <c r="BF769" i="2"/>
  <c r="T769" i="2"/>
  <c r="R769" i="2"/>
  <c r="P769" i="2"/>
  <c r="BI762" i="2"/>
  <c r="BH762" i="2"/>
  <c r="BG762" i="2"/>
  <c r="BF762" i="2"/>
  <c r="T762" i="2"/>
  <c r="R762" i="2"/>
  <c r="P762" i="2"/>
  <c r="BI755" i="2"/>
  <c r="BH755" i="2"/>
  <c r="BG755" i="2"/>
  <c r="BF755" i="2"/>
  <c r="T755" i="2"/>
  <c r="R755" i="2"/>
  <c r="P755" i="2"/>
  <c r="BI748" i="2"/>
  <c r="BH748" i="2"/>
  <c r="BG748" i="2"/>
  <c r="BF748" i="2"/>
  <c r="T748" i="2"/>
  <c r="R748" i="2"/>
  <c r="P748" i="2"/>
  <c r="BI740" i="2"/>
  <c r="BH740" i="2"/>
  <c r="BG740" i="2"/>
  <c r="BF740" i="2"/>
  <c r="T740" i="2"/>
  <c r="R740" i="2"/>
  <c r="P740" i="2"/>
  <c r="BI731" i="2"/>
  <c r="BH731" i="2"/>
  <c r="BG731" i="2"/>
  <c r="BF731" i="2"/>
  <c r="T731" i="2"/>
  <c r="R731" i="2"/>
  <c r="P731" i="2"/>
  <c r="BI725" i="2"/>
  <c r="BH725" i="2"/>
  <c r="BG725" i="2"/>
  <c r="BF725" i="2"/>
  <c r="T725" i="2"/>
  <c r="R725" i="2"/>
  <c r="P725" i="2"/>
  <c r="BI718" i="2"/>
  <c r="BH718" i="2"/>
  <c r="BG718" i="2"/>
  <c r="BF718" i="2"/>
  <c r="T718" i="2"/>
  <c r="R718" i="2"/>
  <c r="P718" i="2"/>
  <c r="BI709" i="2"/>
  <c r="BH709" i="2"/>
  <c r="BG709" i="2"/>
  <c r="BF709" i="2"/>
  <c r="T709" i="2"/>
  <c r="R709" i="2"/>
  <c r="P709" i="2"/>
  <c r="BI702" i="2"/>
  <c r="BH702" i="2"/>
  <c r="BG702" i="2"/>
  <c r="BF702" i="2"/>
  <c r="T702" i="2"/>
  <c r="R702" i="2"/>
  <c r="P702" i="2"/>
  <c r="BI695" i="2"/>
  <c r="BH695" i="2"/>
  <c r="BG695" i="2"/>
  <c r="BF695" i="2"/>
  <c r="T695" i="2"/>
  <c r="R695" i="2"/>
  <c r="P695" i="2"/>
  <c r="BI689" i="2"/>
  <c r="BH689" i="2"/>
  <c r="BG689" i="2"/>
  <c r="BF689" i="2"/>
  <c r="T689" i="2"/>
  <c r="R689" i="2"/>
  <c r="P689" i="2"/>
  <c r="BI683" i="2"/>
  <c r="BH683" i="2"/>
  <c r="BG683" i="2"/>
  <c r="BF683" i="2"/>
  <c r="T683" i="2"/>
  <c r="R683" i="2"/>
  <c r="P683" i="2"/>
  <c r="BI676" i="2"/>
  <c r="BH676" i="2"/>
  <c r="BG676" i="2"/>
  <c r="BF676" i="2"/>
  <c r="T676" i="2"/>
  <c r="R676" i="2"/>
  <c r="P676" i="2"/>
  <c r="BI669" i="2"/>
  <c r="BH669" i="2"/>
  <c r="BG669" i="2"/>
  <c r="BF669" i="2"/>
  <c r="T669" i="2"/>
  <c r="R669" i="2"/>
  <c r="P669" i="2"/>
  <c r="BI662" i="2"/>
  <c r="BH662" i="2"/>
  <c r="BG662" i="2"/>
  <c r="BF662" i="2"/>
  <c r="T662" i="2"/>
  <c r="R662" i="2"/>
  <c r="P662" i="2"/>
  <c r="BI654" i="2"/>
  <c r="BH654" i="2"/>
  <c r="BG654" i="2"/>
  <c r="BF654" i="2"/>
  <c r="T654" i="2"/>
  <c r="R654" i="2"/>
  <c r="P654" i="2"/>
  <c r="BI645" i="2"/>
  <c r="BH645" i="2"/>
  <c r="BG645" i="2"/>
  <c r="BF645" i="2"/>
  <c r="T645" i="2"/>
  <c r="R645" i="2"/>
  <c r="P645" i="2"/>
  <c r="BI638" i="2"/>
  <c r="BH638" i="2"/>
  <c r="BG638" i="2"/>
  <c r="BF638" i="2"/>
  <c r="T638" i="2"/>
  <c r="R638" i="2"/>
  <c r="P638" i="2"/>
  <c r="BI632" i="2"/>
  <c r="BH632" i="2"/>
  <c r="BG632" i="2"/>
  <c r="BF632" i="2"/>
  <c r="T632" i="2"/>
  <c r="R632" i="2"/>
  <c r="P632" i="2"/>
  <c r="BI625" i="2"/>
  <c r="BH625" i="2"/>
  <c r="BG625" i="2"/>
  <c r="BF625" i="2"/>
  <c r="T625" i="2"/>
  <c r="R625" i="2"/>
  <c r="P625" i="2"/>
  <c r="BI613" i="2"/>
  <c r="BH613" i="2"/>
  <c r="BG613" i="2"/>
  <c r="BF613" i="2"/>
  <c r="T613" i="2"/>
  <c r="R613" i="2"/>
  <c r="P613" i="2"/>
  <c r="BI600" i="2"/>
  <c r="BH600" i="2"/>
  <c r="BG600" i="2"/>
  <c r="BF600" i="2"/>
  <c r="T600" i="2"/>
  <c r="R600" i="2"/>
  <c r="P600" i="2"/>
  <c r="BI590" i="2"/>
  <c r="BH590" i="2"/>
  <c r="BG590" i="2"/>
  <c r="BF590" i="2"/>
  <c r="T590" i="2"/>
  <c r="R590" i="2"/>
  <c r="P590" i="2"/>
  <c r="BI581" i="2"/>
  <c r="BH581" i="2"/>
  <c r="BG581" i="2"/>
  <c r="BF581" i="2"/>
  <c r="T581" i="2"/>
  <c r="R581" i="2"/>
  <c r="P581" i="2"/>
  <c r="BI572" i="2"/>
  <c r="BH572" i="2"/>
  <c r="BG572" i="2"/>
  <c r="BF572" i="2"/>
  <c r="T572" i="2"/>
  <c r="R572" i="2"/>
  <c r="P572" i="2"/>
  <c r="BI563" i="2"/>
  <c r="BH563" i="2"/>
  <c r="BG563" i="2"/>
  <c r="BF563" i="2"/>
  <c r="T563" i="2"/>
  <c r="R563" i="2"/>
  <c r="P563" i="2"/>
  <c r="BI554" i="2"/>
  <c r="BH554" i="2"/>
  <c r="BG554" i="2"/>
  <c r="BF554" i="2"/>
  <c r="T554" i="2"/>
  <c r="R554" i="2"/>
  <c r="P554" i="2"/>
  <c r="BI545" i="2"/>
  <c r="BH545" i="2"/>
  <c r="BG545" i="2"/>
  <c r="BF545" i="2"/>
  <c r="T545" i="2"/>
  <c r="R545" i="2"/>
  <c r="P545" i="2"/>
  <c r="BI526" i="2"/>
  <c r="BH526" i="2"/>
  <c r="BG526" i="2"/>
  <c r="BF526" i="2"/>
  <c r="T526" i="2"/>
  <c r="R526" i="2"/>
  <c r="P526" i="2"/>
  <c r="BI508" i="2"/>
  <c r="BH508" i="2"/>
  <c r="BG508" i="2"/>
  <c r="BF508" i="2"/>
  <c r="T508" i="2"/>
  <c r="R508" i="2"/>
  <c r="P508" i="2"/>
  <c r="BI493" i="2"/>
  <c r="BH493" i="2"/>
  <c r="BG493" i="2"/>
  <c r="BF493" i="2"/>
  <c r="T493" i="2"/>
  <c r="R493" i="2"/>
  <c r="P493" i="2"/>
  <c r="BI485" i="2"/>
  <c r="BH485" i="2"/>
  <c r="BG485" i="2"/>
  <c r="BF485" i="2"/>
  <c r="T485" i="2"/>
  <c r="R485" i="2"/>
  <c r="P485" i="2"/>
  <c r="BI479" i="2"/>
  <c r="BH479" i="2"/>
  <c r="BG479" i="2"/>
  <c r="BF479" i="2"/>
  <c r="T479" i="2"/>
  <c r="R479" i="2"/>
  <c r="P479" i="2"/>
  <c r="BI472" i="2"/>
  <c r="BH472" i="2"/>
  <c r="BG472" i="2"/>
  <c r="BF472" i="2"/>
  <c r="T472" i="2"/>
  <c r="R472" i="2"/>
  <c r="P472" i="2"/>
  <c r="BI466" i="2"/>
  <c r="BH466" i="2"/>
  <c r="BG466" i="2"/>
  <c r="BF466" i="2"/>
  <c r="T466" i="2"/>
  <c r="R466" i="2"/>
  <c r="P466" i="2"/>
  <c r="BI460" i="2"/>
  <c r="BH460" i="2"/>
  <c r="BG460" i="2"/>
  <c r="BF460" i="2"/>
  <c r="T460" i="2"/>
  <c r="R460" i="2"/>
  <c r="P460" i="2"/>
  <c r="BI453" i="2"/>
  <c r="BH453" i="2"/>
  <c r="BG453" i="2"/>
  <c r="BF453" i="2"/>
  <c r="T453" i="2"/>
  <c r="R453" i="2"/>
  <c r="P453" i="2"/>
  <c r="BI440" i="2"/>
  <c r="BH440" i="2"/>
  <c r="BG440" i="2"/>
  <c r="BF440" i="2"/>
  <c r="T440" i="2"/>
  <c r="R440" i="2"/>
  <c r="P440" i="2"/>
  <c r="BI426" i="2"/>
  <c r="BH426" i="2"/>
  <c r="BG426" i="2"/>
  <c r="BF426" i="2"/>
  <c r="T426" i="2"/>
  <c r="R426" i="2"/>
  <c r="P426" i="2"/>
  <c r="BI413" i="2"/>
  <c r="BH413" i="2"/>
  <c r="BG413" i="2"/>
  <c r="BF413" i="2"/>
  <c r="T413" i="2"/>
  <c r="R413" i="2"/>
  <c r="P413" i="2"/>
  <c r="BI400" i="2"/>
  <c r="BH400" i="2"/>
  <c r="BG400" i="2"/>
  <c r="BF400" i="2"/>
  <c r="T400" i="2"/>
  <c r="R400" i="2"/>
  <c r="P400" i="2"/>
  <c r="BI386" i="2"/>
  <c r="BH386" i="2"/>
  <c r="BG386" i="2"/>
  <c r="BF386" i="2"/>
  <c r="T386" i="2"/>
  <c r="T385" i="2" s="1"/>
  <c r="R386" i="2"/>
  <c r="R385" i="2"/>
  <c r="P386" i="2"/>
  <c r="P385" i="2" s="1"/>
  <c r="BI380" i="2"/>
  <c r="BH380" i="2"/>
  <c r="BG380" i="2"/>
  <c r="BF380" i="2"/>
  <c r="T380" i="2"/>
  <c r="R380" i="2"/>
  <c r="P380" i="2"/>
  <c r="BI377" i="2"/>
  <c r="BH377" i="2"/>
  <c r="BG377" i="2"/>
  <c r="BF377" i="2"/>
  <c r="T377" i="2"/>
  <c r="R377" i="2"/>
  <c r="P377" i="2"/>
  <c r="BI364" i="2"/>
  <c r="BH364" i="2"/>
  <c r="BG364" i="2"/>
  <c r="BF364" i="2"/>
  <c r="T364" i="2"/>
  <c r="R364" i="2"/>
  <c r="P364" i="2"/>
  <c r="BI361" i="2"/>
  <c r="BH361" i="2"/>
  <c r="BG361" i="2"/>
  <c r="BF361" i="2"/>
  <c r="T361" i="2"/>
  <c r="R361" i="2"/>
  <c r="P361" i="2"/>
  <c r="BI348" i="2"/>
  <c r="BH348" i="2"/>
  <c r="BG348" i="2"/>
  <c r="BF348" i="2"/>
  <c r="T348" i="2"/>
  <c r="R348" i="2"/>
  <c r="P348" i="2"/>
  <c r="BI345" i="2"/>
  <c r="BH345" i="2"/>
  <c r="BG345" i="2"/>
  <c r="BF345" i="2"/>
  <c r="T345" i="2"/>
  <c r="R345" i="2"/>
  <c r="P345" i="2"/>
  <c r="BI341" i="2"/>
  <c r="BH341" i="2"/>
  <c r="BG341" i="2"/>
  <c r="BF341" i="2"/>
  <c r="T341" i="2"/>
  <c r="R341" i="2"/>
  <c r="P341" i="2"/>
  <c r="BI328" i="2"/>
  <c r="BH328" i="2"/>
  <c r="BG328" i="2"/>
  <c r="BF328" i="2"/>
  <c r="T328" i="2"/>
  <c r="R328" i="2"/>
  <c r="P328" i="2"/>
  <c r="BI315" i="2"/>
  <c r="BH315" i="2"/>
  <c r="BG315" i="2"/>
  <c r="BF315" i="2"/>
  <c r="T315" i="2"/>
  <c r="R315" i="2"/>
  <c r="P315" i="2"/>
  <c r="BI302" i="2"/>
  <c r="BH302" i="2"/>
  <c r="BG302" i="2"/>
  <c r="BF302" i="2"/>
  <c r="T302" i="2"/>
  <c r="R302" i="2"/>
  <c r="P302" i="2"/>
  <c r="BI289" i="2"/>
  <c r="BH289" i="2"/>
  <c r="BG289" i="2"/>
  <c r="BF289" i="2"/>
  <c r="T289" i="2"/>
  <c r="R289" i="2"/>
  <c r="P289" i="2"/>
  <c r="BI276" i="2"/>
  <c r="BH276" i="2"/>
  <c r="BG276" i="2"/>
  <c r="BF276" i="2"/>
  <c r="T276" i="2"/>
  <c r="R276" i="2"/>
  <c r="P276" i="2"/>
  <c r="BI264" i="2"/>
  <c r="BH264" i="2"/>
  <c r="BG264" i="2"/>
  <c r="BF264" i="2"/>
  <c r="T264" i="2"/>
  <c r="R264" i="2"/>
  <c r="P264" i="2"/>
  <c r="BI252" i="2"/>
  <c r="BH252" i="2"/>
  <c r="BG252" i="2"/>
  <c r="BF252" i="2"/>
  <c r="T252" i="2"/>
  <c r="R252" i="2"/>
  <c r="P252" i="2"/>
  <c r="BI247" i="2"/>
  <c r="BH247" i="2"/>
  <c r="BG247" i="2"/>
  <c r="BF247" i="2"/>
  <c r="T247" i="2"/>
  <c r="R247" i="2"/>
  <c r="P247" i="2"/>
  <c r="BI242" i="2"/>
  <c r="BH242" i="2"/>
  <c r="BG242" i="2"/>
  <c r="BF242" i="2"/>
  <c r="T242" i="2"/>
  <c r="R242" i="2"/>
  <c r="P242" i="2"/>
  <c r="BI237" i="2"/>
  <c r="BH237" i="2"/>
  <c r="BG237" i="2"/>
  <c r="BF237" i="2"/>
  <c r="T237" i="2"/>
  <c r="R237" i="2"/>
  <c r="P237" i="2"/>
  <c r="BI232" i="2"/>
  <c r="BH232" i="2"/>
  <c r="BG232" i="2"/>
  <c r="BF232" i="2"/>
  <c r="T232" i="2"/>
  <c r="R232" i="2"/>
  <c r="P232" i="2"/>
  <c r="BI221" i="2"/>
  <c r="BH221" i="2"/>
  <c r="BG221" i="2"/>
  <c r="BF221" i="2"/>
  <c r="T221" i="2"/>
  <c r="R221" i="2"/>
  <c r="P221" i="2"/>
  <c r="BI208" i="2"/>
  <c r="BH208" i="2"/>
  <c r="BG208" i="2"/>
  <c r="BF208" i="2"/>
  <c r="T208" i="2"/>
  <c r="R208" i="2"/>
  <c r="P208" i="2"/>
  <c r="BI199" i="2"/>
  <c r="BH199" i="2"/>
  <c r="BG199" i="2"/>
  <c r="BF199" i="2"/>
  <c r="T199" i="2"/>
  <c r="R199" i="2"/>
  <c r="P199" i="2"/>
  <c r="BI190" i="2"/>
  <c r="BH190" i="2"/>
  <c r="BG190" i="2"/>
  <c r="BF190" i="2"/>
  <c r="T190" i="2"/>
  <c r="R190" i="2"/>
  <c r="P190" i="2"/>
  <c r="BI183" i="2"/>
  <c r="BH183" i="2"/>
  <c r="BG183" i="2"/>
  <c r="BF183" i="2"/>
  <c r="T183" i="2"/>
  <c r="R183" i="2"/>
  <c r="P183" i="2"/>
  <c r="BI170" i="2"/>
  <c r="BH170" i="2"/>
  <c r="BG170" i="2"/>
  <c r="BF170" i="2"/>
  <c r="T170" i="2"/>
  <c r="R170" i="2"/>
  <c r="P170" i="2"/>
  <c r="BI155" i="2"/>
  <c r="BH155" i="2"/>
  <c r="BG155" i="2"/>
  <c r="BF155" i="2"/>
  <c r="T155" i="2"/>
  <c r="R155" i="2"/>
  <c r="P155" i="2"/>
  <c r="BI142" i="2"/>
  <c r="BH142" i="2"/>
  <c r="BG142" i="2"/>
  <c r="BF142" i="2"/>
  <c r="T142" i="2"/>
  <c r="R142" i="2"/>
  <c r="P142" i="2"/>
  <c r="BI129" i="2"/>
  <c r="BH129" i="2"/>
  <c r="BG129" i="2"/>
  <c r="BF129" i="2"/>
  <c r="T129" i="2"/>
  <c r="R129" i="2"/>
  <c r="P129" i="2"/>
  <c r="J123" i="2"/>
  <c r="J122" i="2"/>
  <c r="F122" i="2"/>
  <c r="F120" i="2"/>
  <c r="E118" i="2"/>
  <c r="J92" i="2"/>
  <c r="J91" i="2"/>
  <c r="F91" i="2"/>
  <c r="F89" i="2"/>
  <c r="E87" i="2"/>
  <c r="J18" i="2"/>
  <c r="E18" i="2"/>
  <c r="F123" i="2"/>
  <c r="J17" i="2"/>
  <c r="J12" i="2"/>
  <c r="J89" i="2"/>
  <c r="E7" i="2"/>
  <c r="E116" i="2"/>
  <c r="L90" i="1"/>
  <c r="AM90" i="1"/>
  <c r="AM89" i="1"/>
  <c r="L89" i="1"/>
  <c r="AM87" i="1"/>
  <c r="L87" i="1"/>
  <c r="L85" i="1"/>
  <c r="L84" i="1"/>
  <c r="BK980" i="2"/>
  <c r="BK953" i="2"/>
  <c r="J874" i="2"/>
  <c r="J858" i="2"/>
  <c r="J838" i="2"/>
  <c r="BK796" i="2"/>
  <c r="J725" i="2"/>
  <c r="BK695" i="2"/>
  <c r="J625" i="2"/>
  <c r="J581" i="2"/>
  <c r="BK545" i="2"/>
  <c r="J460" i="2"/>
  <c r="J380" i="2"/>
  <c r="BK345" i="2"/>
  <c r="J315" i="2"/>
  <c r="BK276" i="2"/>
  <c r="BK221" i="2"/>
  <c r="BK155" i="2"/>
  <c r="J970" i="2"/>
  <c r="J948" i="2"/>
  <c r="BK932" i="2"/>
  <c r="J917" i="2"/>
  <c r="BK858" i="2"/>
  <c r="BK824" i="2"/>
  <c r="BK769" i="2"/>
  <c r="BK755" i="2"/>
  <c r="BK689" i="2"/>
  <c r="BK638" i="2"/>
  <c r="BK613" i="2"/>
  <c r="BK554" i="2"/>
  <c r="J493" i="2"/>
  <c r="BK426" i="2"/>
  <c r="J377" i="2"/>
  <c r="BK328" i="2"/>
  <c r="BK948" i="2"/>
  <c r="J790" i="2"/>
  <c r="BK725" i="2"/>
  <c r="BK662" i="2"/>
  <c r="BK572" i="2"/>
  <c r="J466" i="2"/>
  <c r="J341" i="2"/>
  <c r="J252" i="2"/>
  <c r="BK232" i="2"/>
  <c r="BK190" i="2"/>
  <c r="J980" i="2"/>
  <c r="BK965" i="2"/>
  <c r="BK943" i="2"/>
  <c r="BK926" i="2"/>
  <c r="BK892" i="2"/>
  <c r="BK845" i="2"/>
  <c r="J796" i="2"/>
  <c r="BK762" i="2"/>
  <c r="BK718" i="2"/>
  <c r="J695" i="2"/>
  <c r="BK625" i="2"/>
  <c r="J472" i="2"/>
  <c r="J386" i="2"/>
  <c r="J247" i="2"/>
  <c r="BK170" i="2"/>
  <c r="BK948" i="3"/>
  <c r="J895" i="3"/>
  <c r="BK848" i="3"/>
  <c r="J740" i="3"/>
  <c r="J689" i="3"/>
  <c r="BK656" i="3"/>
  <c r="BK625" i="3"/>
  <c r="J581" i="3"/>
  <c r="J546" i="3"/>
  <c r="J488" i="3"/>
  <c r="BK350" i="3"/>
  <c r="BK278" i="3"/>
  <c r="J249" i="3"/>
  <c r="J209" i="3"/>
  <c r="BK127" i="3"/>
  <c r="J993" i="3"/>
  <c r="J985" i="3"/>
  <c r="J978" i="3"/>
  <c r="J890" i="3"/>
  <c r="BK810" i="3"/>
  <c r="BK777" i="3"/>
  <c r="J705" i="3"/>
  <c r="J662" i="3"/>
  <c r="BK602" i="3"/>
  <c r="BK527" i="3"/>
  <c r="J437" i="3"/>
  <c r="BK337" i="3"/>
  <c r="BK304" i="3"/>
  <c r="J179" i="3"/>
  <c r="J975" i="3"/>
  <c r="BK895" i="3"/>
  <c r="BK837" i="3"/>
  <c r="J794" i="3"/>
  <c r="BK712" i="3"/>
  <c r="J625" i="3"/>
  <c r="BK573" i="3"/>
  <c r="BK546" i="3"/>
  <c r="BK494" i="3"/>
  <c r="J405" i="3"/>
  <c r="BK366" i="3"/>
  <c r="J291" i="3"/>
  <c r="BK233" i="3"/>
  <c r="J127" i="3"/>
  <c r="BK874" i="3"/>
  <c r="BK826" i="3"/>
  <c r="J777" i="3"/>
  <c r="J724" i="3"/>
  <c r="BK699" i="3"/>
  <c r="BK614" i="3"/>
  <c r="BK504" i="3"/>
  <c r="J467" i="3"/>
  <c r="J412" i="3"/>
  <c r="J304" i="3"/>
  <c r="J196" i="3"/>
  <c r="BK190" i="4"/>
  <c r="J165" i="4"/>
  <c r="BK138" i="4"/>
  <c r="BK197" i="4"/>
  <c r="BK173" i="4"/>
  <c r="J153" i="4"/>
  <c r="BK129" i="4"/>
  <c r="J169" i="4"/>
  <c r="BK153" i="4"/>
  <c r="BK133" i="4"/>
  <c r="J961" i="2"/>
  <c r="J899" i="2"/>
  <c r="BK878" i="2"/>
  <c r="J864" i="2"/>
  <c r="J845" i="2"/>
  <c r="BK817" i="2"/>
  <c r="J784" i="2"/>
  <c r="BK702" i="2"/>
  <c r="J676" i="2"/>
  <c r="J600" i="2"/>
  <c r="J554" i="2"/>
  <c r="BK472" i="2"/>
  <c r="J440" i="2"/>
  <c r="BK361" i="2"/>
  <c r="BK341" i="2"/>
  <c r="J302" i="2"/>
  <c r="J264" i="2"/>
  <c r="J208" i="2"/>
  <c r="BK142" i="2"/>
  <c r="AS94" i="1"/>
  <c r="J908" i="2"/>
  <c r="BK852" i="2"/>
  <c r="J803" i="2"/>
  <c r="BK748" i="2"/>
  <c r="BK731" i="2"/>
  <c r="J669" i="2"/>
  <c r="BK632" i="2"/>
  <c r="J572" i="2"/>
  <c r="BK526" i="2"/>
  <c r="BK485" i="2"/>
  <c r="BK400" i="2"/>
  <c r="J361" i="2"/>
  <c r="J170" i="2"/>
  <c r="J831" i="2"/>
  <c r="J769" i="2"/>
  <c r="J709" i="2"/>
  <c r="BK590" i="2"/>
  <c r="BK508" i="2"/>
  <c r="BK440" i="2"/>
  <c r="BK315" i="2"/>
  <c r="BK242" i="2"/>
  <c r="BK208" i="2"/>
  <c r="J142" i="2"/>
  <c r="J975" i="2"/>
  <c r="J956" i="2"/>
  <c r="J943" i="2"/>
  <c r="BK899" i="2"/>
  <c r="BK864" i="2"/>
  <c r="BK790" i="2"/>
  <c r="J740" i="2"/>
  <c r="J702" i="2"/>
  <c r="J662" i="2"/>
  <c r="J590" i="2"/>
  <c r="BK460" i="2"/>
  <c r="J345" i="2"/>
  <c r="BK252" i="2"/>
  <c r="BK199" i="2"/>
  <c r="BK129" i="2"/>
  <c r="BK911" i="3"/>
  <c r="J874" i="3"/>
  <c r="BK757" i="3"/>
  <c r="J699" i="3"/>
  <c r="BK677" i="3"/>
  <c r="BK641" i="3"/>
  <c r="BK596" i="3"/>
  <c r="J538" i="3"/>
  <c r="J494" i="3"/>
  <c r="BK446" i="3"/>
  <c r="J337" i="3"/>
  <c r="J267" i="3"/>
  <c r="BK228" i="3"/>
  <c r="BK196" i="3"/>
  <c r="J140" i="3"/>
  <c r="BK993" i="3"/>
  <c r="BK985" i="3"/>
  <c r="BK975" i="3"/>
  <c r="J921" i="3"/>
  <c r="J826" i="3"/>
  <c r="J757" i="3"/>
  <c r="BK718" i="3"/>
  <c r="J670" i="3"/>
  <c r="J620" i="3"/>
  <c r="BK581" i="3"/>
  <c r="J478" i="3"/>
  <c r="BK385" i="3"/>
  <c r="BK330" i="3"/>
  <c r="BK291" i="3"/>
  <c r="BK184" i="3"/>
  <c r="BK140" i="3"/>
  <c r="J948" i="3"/>
  <c r="J884" i="3"/>
  <c r="J789" i="3"/>
  <c r="BK724" i="3"/>
  <c r="J649" i="3"/>
  <c r="J602" i="3"/>
  <c r="BK557" i="3"/>
  <c r="J446" i="3"/>
  <c r="BK398" i="3"/>
  <c r="J353" i="3"/>
  <c r="BK249" i="3"/>
  <c r="J184" i="3"/>
  <c r="J935" i="3"/>
  <c r="J853" i="3"/>
  <c r="BK819" i="3"/>
  <c r="BK789" i="3"/>
  <c r="J735" i="3"/>
  <c r="BK694" i="3"/>
  <c r="BK538" i="3"/>
  <c r="BK488" i="3"/>
  <c r="J428" i="3"/>
  <c r="J366" i="3"/>
  <c r="J233" i="3"/>
  <c r="J190" i="3"/>
  <c r="J182" i="4"/>
  <c r="BK161" i="4"/>
  <c r="J133" i="4"/>
  <c r="BK182" i="4"/>
  <c r="BK165" i="4"/>
  <c r="J138" i="4"/>
  <c r="BK185" i="4"/>
  <c r="J157" i="4"/>
  <c r="BK126" i="4"/>
  <c r="BK956" i="2"/>
  <c r="J892" i="2"/>
  <c r="J869" i="2"/>
  <c r="J852" i="2"/>
  <c r="BK810" i="2"/>
  <c r="J777" i="2"/>
  <c r="J718" i="2"/>
  <c r="J689" i="2"/>
  <c r="J632" i="2"/>
  <c r="BK563" i="2"/>
  <c r="BK493" i="2"/>
  <c r="J453" i="2"/>
  <c r="J364" i="2"/>
  <c r="BK348" i="2"/>
  <c r="J328" i="2"/>
  <c r="J289" i="2"/>
  <c r="J242" i="2"/>
  <c r="J190" i="2"/>
  <c r="J129" i="2"/>
  <c r="J965" i="2"/>
  <c r="BK940" i="2"/>
  <c r="J926" i="2"/>
  <c r="J878" i="2"/>
  <c r="BK838" i="2"/>
  <c r="J810" i="2"/>
  <c r="J762" i="2"/>
  <c r="BK740" i="2"/>
  <c r="BK683" i="2"/>
  <c r="J645" i="2"/>
  <c r="BK581" i="2"/>
  <c r="J563" i="2"/>
  <c r="J508" i="2"/>
  <c r="J479" i="2"/>
  <c r="BK386" i="2"/>
  <c r="J348" i="2"/>
  <c r="J953" i="2"/>
  <c r="BK803" i="2"/>
  <c r="J748" i="2"/>
  <c r="BK676" i="2"/>
  <c r="BK645" i="2"/>
  <c r="J526" i="2"/>
  <c r="BK453" i="2"/>
  <c r="BK380" i="2"/>
  <c r="BK289" i="2"/>
  <c r="BK247" i="2"/>
  <c r="J221" i="2"/>
  <c r="J183" i="2"/>
  <c r="BK970" i="2"/>
  <c r="J940" i="2"/>
  <c r="BK917" i="2"/>
  <c r="BK874" i="2"/>
  <c r="BK831" i="2"/>
  <c r="BK784" i="2"/>
  <c r="BK709" i="2"/>
  <c r="J683" i="2"/>
  <c r="J638" i="2"/>
  <c r="BK479" i="2"/>
  <c r="J413" i="2"/>
  <c r="BK377" i="2"/>
  <c r="BK264" i="2"/>
  <c r="J232" i="2"/>
  <c r="BK963" i="3"/>
  <c r="BK921" i="3"/>
  <c r="BK864" i="3"/>
  <c r="J746" i="3"/>
  <c r="J694" i="3"/>
  <c r="BK662" i="3"/>
  <c r="J633" i="3"/>
  <c r="BK589" i="3"/>
  <c r="J562" i="3"/>
  <c r="J515" i="3"/>
  <c r="BK437" i="3"/>
  <c r="BK334" i="3"/>
  <c r="J260" i="3"/>
  <c r="BK223" i="3"/>
  <c r="BK179" i="3"/>
  <c r="J997" i="3"/>
  <c r="J989" i="3"/>
  <c r="J982" i="3"/>
  <c r="BK935" i="3"/>
  <c r="J848" i="3"/>
  <c r="BK801" i="3"/>
  <c r="BK740" i="3"/>
  <c r="BK689" i="3"/>
  <c r="J656" i="3"/>
  <c r="BK608" i="3"/>
  <c r="J573" i="3"/>
  <c r="BK456" i="3"/>
  <c r="J398" i="3"/>
  <c r="J334" i="3"/>
  <c r="J223" i="3"/>
  <c r="BK153" i="3"/>
  <c r="BK978" i="3"/>
  <c r="J900" i="3"/>
  <c r="BK853" i="3"/>
  <c r="J801" i="3"/>
  <c r="J767" i="3"/>
  <c r="BK670" i="3"/>
  <c r="J614" i="3"/>
  <c r="BK562" i="3"/>
  <c r="BK428" i="3"/>
  <c r="BK378" i="3"/>
  <c r="J330" i="3"/>
  <c r="J238" i="3"/>
  <c r="BK190" i="3"/>
  <c r="BK952" i="3"/>
  <c r="J864" i="3"/>
  <c r="J810" i="3"/>
  <c r="BK767" i="3"/>
  <c r="BK730" i="3"/>
  <c r="J718" i="3"/>
  <c r="BK633" i="3"/>
  <c r="BK521" i="3"/>
  <c r="J456" i="3"/>
  <c r="J378" i="3"/>
  <c r="BK353" i="3"/>
  <c r="J228" i="3"/>
  <c r="BK193" i="4"/>
  <c r="J173" i="4"/>
  <c r="J146" i="4"/>
  <c r="J126" i="4"/>
  <c r="J185" i="4"/>
  <c r="BK169" i="4"/>
  <c r="BK150" i="4"/>
  <c r="J197" i="4"/>
  <c r="BK176" i="4"/>
  <c r="BK146" i="4"/>
  <c r="BK654" i="2"/>
  <c r="J545" i="2"/>
  <c r="BK413" i="2"/>
  <c r="BK364" i="2"/>
  <c r="BK183" i="2"/>
  <c r="J817" i="2"/>
  <c r="J755" i="2"/>
  <c r="BK669" i="2"/>
  <c r="BK600" i="2"/>
  <c r="J485" i="2"/>
  <c r="J426" i="2"/>
  <c r="J276" i="2"/>
  <c r="BK237" i="2"/>
  <c r="J199" i="2"/>
  <c r="BK975" i="2"/>
  <c r="BK961" i="2"/>
  <c r="J932" i="2"/>
  <c r="BK908" i="2"/>
  <c r="BK869" i="2"/>
  <c r="J824" i="2"/>
  <c r="BK777" i="2"/>
  <c r="J731" i="2"/>
  <c r="J654" i="2"/>
  <c r="J613" i="2"/>
  <c r="BK466" i="2"/>
  <c r="J400" i="2"/>
  <c r="BK302" i="2"/>
  <c r="J237" i="2"/>
  <c r="J155" i="2"/>
  <c r="J952" i="3"/>
  <c r="BK900" i="3"/>
  <c r="BK843" i="3"/>
  <c r="J730" i="3"/>
  <c r="BK683" i="3"/>
  <c r="BK649" i="3"/>
  <c r="J608" i="3"/>
  <c r="J557" i="3"/>
  <c r="J521" i="3"/>
  <c r="BK467" i="3"/>
  <c r="BK405" i="3"/>
  <c r="J317" i="3"/>
  <c r="BK238" i="3"/>
  <c r="J218" i="3"/>
  <c r="J166" i="3"/>
  <c r="BK997" i="3"/>
  <c r="BK989" i="3"/>
  <c r="BK982" i="3"/>
  <c r="J911" i="3"/>
  <c r="J837" i="3"/>
  <c r="BK794" i="3"/>
  <c r="BK735" i="3"/>
  <c r="J677" i="3"/>
  <c r="J641" i="3"/>
  <c r="J596" i="3"/>
  <c r="BK515" i="3"/>
  <c r="BK419" i="3"/>
  <c r="J369" i="3"/>
  <c r="BK317" i="3"/>
  <c r="BK267" i="3"/>
  <c r="BK166" i="3"/>
  <c r="J963" i="3"/>
  <c r="BK890" i="3"/>
  <c r="J819" i="3"/>
  <c r="BK783" i="3"/>
  <c r="BK705" i="3"/>
  <c r="BK620" i="3"/>
  <c r="J589" i="3"/>
  <c r="J504" i="3"/>
  <c r="BK412" i="3"/>
  <c r="J385" i="3"/>
  <c r="J350" i="3"/>
  <c r="BK260" i="3"/>
  <c r="BK209" i="3"/>
  <c r="BK884" i="3"/>
  <c r="J843" i="3"/>
  <c r="J783" i="3"/>
  <c r="BK746" i="3"/>
  <c r="J712" i="3"/>
  <c r="J683" i="3"/>
  <c r="J527" i="3"/>
  <c r="BK478" i="3"/>
  <c r="J419" i="3"/>
  <c r="BK369" i="3"/>
  <c r="J278" i="3"/>
  <c r="BK218" i="3"/>
  <c r="J153" i="3"/>
  <c r="J176" i="4"/>
  <c r="J150" i="4"/>
  <c r="J129" i="4"/>
  <c r="J190" i="4"/>
  <c r="BK157" i="4"/>
  <c r="BK142" i="4"/>
  <c r="J193" i="4"/>
  <c r="J161" i="4"/>
  <c r="J142" i="4"/>
  <c r="P128" i="2" l="1"/>
  <c r="R399" i="2"/>
  <c r="BK439" i="2"/>
  <c r="J439" i="2"/>
  <c r="J101" i="2" s="1"/>
  <c r="BK544" i="2"/>
  <c r="J544" i="2"/>
  <c r="J102" i="2"/>
  <c r="R599" i="2"/>
  <c r="BK891" i="2"/>
  <c r="J891" i="2"/>
  <c r="J104" i="2"/>
  <c r="T939" i="2"/>
  <c r="P126" i="3"/>
  <c r="P384" i="3"/>
  <c r="R418" i="3"/>
  <c r="R455" i="3"/>
  <c r="T974" i="3"/>
  <c r="T125" i="4"/>
  <c r="T149" i="4"/>
  <c r="BK128" i="2"/>
  <c r="J128" i="2" s="1"/>
  <c r="J98" i="2" s="1"/>
  <c r="T399" i="2"/>
  <c r="T439" i="2"/>
  <c r="T544" i="2"/>
  <c r="P599" i="2"/>
  <c r="P891" i="2"/>
  <c r="P939" i="2"/>
  <c r="BK126" i="3"/>
  <c r="J126" i="3"/>
  <c r="J98" i="3"/>
  <c r="T384" i="3"/>
  <c r="T418" i="3"/>
  <c r="BK455" i="3"/>
  <c r="J455" i="3"/>
  <c r="J102" i="3" s="1"/>
  <c r="P974" i="3"/>
  <c r="BK125" i="4"/>
  <c r="BK149" i="4"/>
  <c r="J149" i="4" s="1"/>
  <c r="J99" i="4" s="1"/>
  <c r="P160" i="4"/>
  <c r="T128" i="2"/>
  <c r="P399" i="2"/>
  <c r="R439" i="2"/>
  <c r="R544" i="2"/>
  <c r="BK599" i="2"/>
  <c r="J599" i="2" s="1"/>
  <c r="J103" i="2" s="1"/>
  <c r="T891" i="2"/>
  <c r="R939" i="2"/>
  <c r="R126" i="3"/>
  <c r="BK384" i="3"/>
  <c r="J384" i="3"/>
  <c r="J100" i="3"/>
  <c r="BK418" i="3"/>
  <c r="J418" i="3" s="1"/>
  <c r="J101" i="3" s="1"/>
  <c r="P455" i="3"/>
  <c r="BK974" i="3"/>
  <c r="J974" i="3" s="1"/>
  <c r="J103" i="3" s="1"/>
  <c r="R125" i="4"/>
  <c r="P149" i="4"/>
  <c r="R149" i="4"/>
  <c r="R160" i="4"/>
  <c r="R181" i="4"/>
  <c r="P189" i="4"/>
  <c r="R128" i="2"/>
  <c r="BK399" i="2"/>
  <c r="J399" i="2"/>
  <c r="J100" i="2" s="1"/>
  <c r="P439" i="2"/>
  <c r="P544" i="2"/>
  <c r="T599" i="2"/>
  <c r="R891" i="2"/>
  <c r="BK939" i="2"/>
  <c r="J939" i="2"/>
  <c r="J105" i="2"/>
  <c r="T126" i="3"/>
  <c r="R384" i="3"/>
  <c r="P418" i="3"/>
  <c r="T455" i="3"/>
  <c r="R974" i="3"/>
  <c r="P125" i="4"/>
  <c r="BK160" i="4"/>
  <c r="J160" i="4"/>
  <c r="J100" i="4" s="1"/>
  <c r="T160" i="4"/>
  <c r="BK181" i="4"/>
  <c r="J181" i="4"/>
  <c r="J102" i="4" s="1"/>
  <c r="P181" i="4"/>
  <c r="T181" i="4"/>
  <c r="BK189" i="4"/>
  <c r="J189" i="4" s="1"/>
  <c r="J103" i="4" s="1"/>
  <c r="R189" i="4"/>
  <c r="T189" i="4"/>
  <c r="BK979" i="2"/>
  <c r="J979" i="2" s="1"/>
  <c r="J106" i="2" s="1"/>
  <c r="BK377" i="3"/>
  <c r="J377" i="3" s="1"/>
  <c r="J99" i="3" s="1"/>
  <c r="BK996" i="3"/>
  <c r="J996" i="3"/>
  <c r="J104" i="3" s="1"/>
  <c r="BK175" i="4"/>
  <c r="J175" i="4"/>
  <c r="J101" i="4"/>
  <c r="BK385" i="2"/>
  <c r="J385" i="2" s="1"/>
  <c r="J99" i="2" s="1"/>
  <c r="J117" i="4"/>
  <c r="BE129" i="4"/>
  <c r="BE150" i="4"/>
  <c r="BE153" i="4"/>
  <c r="BE165" i="4"/>
  <c r="BE173" i="4"/>
  <c r="BE176" i="4"/>
  <c r="BE182" i="4"/>
  <c r="BE185" i="4"/>
  <c r="BE190" i="4"/>
  <c r="BE193" i="4"/>
  <c r="E85" i="4"/>
  <c r="F92" i="4"/>
  <c r="BE138" i="4"/>
  <c r="BE142" i="4"/>
  <c r="BE146" i="4"/>
  <c r="BE161" i="4"/>
  <c r="BE169" i="4"/>
  <c r="BE197" i="4"/>
  <c r="BE126" i="4"/>
  <c r="BE133" i="4"/>
  <c r="BE157" i="4"/>
  <c r="E85" i="3"/>
  <c r="F121" i="3"/>
  <c r="BE166" i="3"/>
  <c r="BE233" i="3"/>
  <c r="BE249" i="3"/>
  <c r="BE260" i="3"/>
  <c r="BE267" i="3"/>
  <c r="BE334" i="3"/>
  <c r="BE378" i="3"/>
  <c r="BE398" i="3"/>
  <c r="BE437" i="3"/>
  <c r="BE546" i="3"/>
  <c r="BE562" i="3"/>
  <c r="BE573" i="3"/>
  <c r="BE596" i="3"/>
  <c r="BE602" i="3"/>
  <c r="BE620" i="3"/>
  <c r="BE625" i="3"/>
  <c r="BE641" i="3"/>
  <c r="BE656" i="3"/>
  <c r="BE662" i="3"/>
  <c r="BE699" i="3"/>
  <c r="BE730" i="3"/>
  <c r="BE735" i="3"/>
  <c r="BE767" i="3"/>
  <c r="BE794" i="3"/>
  <c r="BE848" i="3"/>
  <c r="BE890" i="3"/>
  <c r="BE900" i="3"/>
  <c r="BE948" i="3"/>
  <c r="BE127" i="3"/>
  <c r="BE140" i="3"/>
  <c r="BE153" i="3"/>
  <c r="BE179" i="3"/>
  <c r="BE218" i="3"/>
  <c r="BE223" i="3"/>
  <c r="BE304" i="3"/>
  <c r="BE337" i="3"/>
  <c r="BE419" i="3"/>
  <c r="BE456" i="3"/>
  <c r="BE467" i="3"/>
  <c r="BE504" i="3"/>
  <c r="BE521" i="3"/>
  <c r="BE527" i="3"/>
  <c r="BE581" i="3"/>
  <c r="BE633" i="3"/>
  <c r="BE649" i="3"/>
  <c r="BE677" i="3"/>
  <c r="BE689" i="3"/>
  <c r="BE694" i="3"/>
  <c r="BE740" i="3"/>
  <c r="BE777" i="3"/>
  <c r="BE819" i="3"/>
  <c r="BE843" i="3"/>
  <c r="BE864" i="3"/>
  <c r="BE911" i="3"/>
  <c r="BE921" i="3"/>
  <c r="BE935" i="3"/>
  <c r="BE963" i="3"/>
  <c r="J89" i="3"/>
  <c r="BE190" i="3"/>
  <c r="BE196" i="3"/>
  <c r="BE209" i="3"/>
  <c r="BE228" i="3"/>
  <c r="BE238" i="3"/>
  <c r="BE350" i="3"/>
  <c r="BE405" i="3"/>
  <c r="BE446" i="3"/>
  <c r="BE488" i="3"/>
  <c r="BE494" i="3"/>
  <c r="BE515" i="3"/>
  <c r="BE538" i="3"/>
  <c r="BE557" i="3"/>
  <c r="BE589" i="3"/>
  <c r="BE608" i="3"/>
  <c r="BE724" i="3"/>
  <c r="BE746" i="3"/>
  <c r="BE757" i="3"/>
  <c r="BE789" i="3"/>
  <c r="BE826" i="3"/>
  <c r="BE837" i="3"/>
  <c r="BE853" i="3"/>
  <c r="BE874" i="3"/>
  <c r="BE895" i="3"/>
  <c r="BE952" i="3"/>
  <c r="BE975" i="3"/>
  <c r="BE978" i="3"/>
  <c r="BE982" i="3"/>
  <c r="BE985" i="3"/>
  <c r="BE989" i="3"/>
  <c r="BE993" i="3"/>
  <c r="BE997" i="3"/>
  <c r="BE184" i="3"/>
  <c r="BE278" i="3"/>
  <c r="BE291" i="3"/>
  <c r="BE317" i="3"/>
  <c r="BE330" i="3"/>
  <c r="BE353" i="3"/>
  <c r="BE366" i="3"/>
  <c r="BE369" i="3"/>
  <c r="BE385" i="3"/>
  <c r="BE412" i="3"/>
  <c r="BE428" i="3"/>
  <c r="BE478" i="3"/>
  <c r="BE614" i="3"/>
  <c r="BE670" i="3"/>
  <c r="BE683" i="3"/>
  <c r="BE705" i="3"/>
  <c r="BE712" i="3"/>
  <c r="BE718" i="3"/>
  <c r="BE783" i="3"/>
  <c r="BE801" i="3"/>
  <c r="BE810" i="3"/>
  <c r="BE884" i="3"/>
  <c r="J120" i="2"/>
  <c r="BE183" i="2"/>
  <c r="BE208" i="2"/>
  <c r="BE247" i="2"/>
  <c r="BE276" i="2"/>
  <c r="BE315" i="2"/>
  <c r="BE380" i="2"/>
  <c r="BE400" i="2"/>
  <c r="BE440" i="2"/>
  <c r="BE485" i="2"/>
  <c r="BE493" i="2"/>
  <c r="BE563" i="2"/>
  <c r="BE572" i="2"/>
  <c r="BE669" i="2"/>
  <c r="BE683" i="2"/>
  <c r="BE740" i="2"/>
  <c r="BE755" i="2"/>
  <c r="BE803" i="2"/>
  <c r="BE810" i="2"/>
  <c r="BE852" i="2"/>
  <c r="BE858" i="2"/>
  <c r="BE878" i="2"/>
  <c r="BE892" i="2"/>
  <c r="BE932" i="2"/>
  <c r="BE940" i="2"/>
  <c r="BE975" i="2"/>
  <c r="E85" i="2"/>
  <c r="F92" i="2"/>
  <c r="BE155" i="2"/>
  <c r="BE328" i="2"/>
  <c r="BE348" i="2"/>
  <c r="BE361" i="2"/>
  <c r="BE364" i="2"/>
  <c r="BE386" i="2"/>
  <c r="BE426" i="2"/>
  <c r="BE479" i="2"/>
  <c r="BE545" i="2"/>
  <c r="BE554" i="2"/>
  <c r="BE613" i="2"/>
  <c r="BE632" i="2"/>
  <c r="BE689" i="2"/>
  <c r="BE702" i="2"/>
  <c r="BE709" i="2"/>
  <c r="BE731" i="2"/>
  <c r="BE762" i="2"/>
  <c r="BE777" i="2"/>
  <c r="BE948" i="2"/>
  <c r="BE129" i="2"/>
  <c r="BE142" i="2"/>
  <c r="BE190" i="2"/>
  <c r="BE199" i="2"/>
  <c r="BE221" i="2"/>
  <c r="BE232" i="2"/>
  <c r="BE237" i="2"/>
  <c r="BE242" i="2"/>
  <c r="BE252" i="2"/>
  <c r="BE264" i="2"/>
  <c r="BE289" i="2"/>
  <c r="BE302" i="2"/>
  <c r="BE341" i="2"/>
  <c r="BE345" i="2"/>
  <c r="BE453" i="2"/>
  <c r="BE460" i="2"/>
  <c r="BE472" i="2"/>
  <c r="BE590" i="2"/>
  <c r="BE625" i="2"/>
  <c r="BE654" i="2"/>
  <c r="BE676" i="2"/>
  <c r="BE695" i="2"/>
  <c r="BE718" i="2"/>
  <c r="BE784" i="2"/>
  <c r="BE790" i="2"/>
  <c r="BE831" i="2"/>
  <c r="BE845" i="2"/>
  <c r="BE874" i="2"/>
  <c r="BE908" i="2"/>
  <c r="BE917" i="2"/>
  <c r="BE926" i="2"/>
  <c r="BE943" i="2"/>
  <c r="BE170" i="2"/>
  <c r="BE377" i="2"/>
  <c r="BE413" i="2"/>
  <c r="BE466" i="2"/>
  <c r="BE508" i="2"/>
  <c r="BE526" i="2"/>
  <c r="BE581" i="2"/>
  <c r="BE600" i="2"/>
  <c r="BE638" i="2"/>
  <c r="BE645" i="2"/>
  <c r="BE662" i="2"/>
  <c r="BE725" i="2"/>
  <c r="BE748" i="2"/>
  <c r="BE769" i="2"/>
  <c r="BE796" i="2"/>
  <c r="BE817" i="2"/>
  <c r="BE824" i="2"/>
  <c r="BE838" i="2"/>
  <c r="BE864" i="2"/>
  <c r="BE869" i="2"/>
  <c r="BE899" i="2"/>
  <c r="BE953" i="2"/>
  <c r="BE956" i="2"/>
  <c r="BE961" i="2"/>
  <c r="BE965" i="2"/>
  <c r="BE970" i="2"/>
  <c r="BE980" i="2"/>
  <c r="F35" i="2"/>
  <c r="BB95" i="1" s="1"/>
  <c r="F35" i="3"/>
  <c r="BB96" i="1"/>
  <c r="F37" i="4"/>
  <c r="BD97" i="1" s="1"/>
  <c r="F37" i="2"/>
  <c r="BD95" i="1"/>
  <c r="F34" i="3"/>
  <c r="BA96" i="1" s="1"/>
  <c r="F37" i="3"/>
  <c r="BD96" i="1"/>
  <c r="J34" i="2"/>
  <c r="AW95" i="1" s="1"/>
  <c r="F36" i="2"/>
  <c r="BC95" i="1"/>
  <c r="F36" i="3"/>
  <c r="BC96" i="1" s="1"/>
  <c r="F36" i="4"/>
  <c r="BC97" i="1"/>
  <c r="J34" i="4"/>
  <c r="AW97" i="1" s="1"/>
  <c r="F34" i="2"/>
  <c r="BA95" i="1"/>
  <c r="J34" i="3"/>
  <c r="AW96" i="1" s="1"/>
  <c r="F34" i="4"/>
  <c r="BA97" i="1"/>
  <c r="F35" i="4"/>
  <c r="BB97" i="1" s="1"/>
  <c r="BK125" i="3" l="1"/>
  <c r="J125" i="3" s="1"/>
  <c r="J97" i="3" s="1"/>
  <c r="T127" i="2"/>
  <c r="T126" i="2"/>
  <c r="BK124" i="4"/>
  <c r="J124" i="4" s="1"/>
  <c r="J97" i="4" s="1"/>
  <c r="R127" i="2"/>
  <c r="R126" i="2"/>
  <c r="P124" i="4"/>
  <c r="P123" i="4" s="1"/>
  <c r="AU97" i="1" s="1"/>
  <c r="R125" i="3"/>
  <c r="R124" i="3" s="1"/>
  <c r="T124" i="4"/>
  <c r="T123" i="4"/>
  <c r="T125" i="3"/>
  <c r="T124" i="3" s="1"/>
  <c r="R124" i="4"/>
  <c r="R123" i="4"/>
  <c r="P125" i="3"/>
  <c r="P124" i="3" s="1"/>
  <c r="AU96" i="1" s="1"/>
  <c r="P127" i="2"/>
  <c r="P126" i="2"/>
  <c r="AU95" i="1" s="1"/>
  <c r="BK127" i="2"/>
  <c r="J127" i="2"/>
  <c r="J97" i="2"/>
  <c r="J125" i="4"/>
  <c r="J98" i="4"/>
  <c r="BK124" i="3"/>
  <c r="J124" i="3"/>
  <c r="J96" i="3" s="1"/>
  <c r="J33" i="3"/>
  <c r="AV96" i="1"/>
  <c r="AT96" i="1"/>
  <c r="F33" i="4"/>
  <c r="AZ97" i="1"/>
  <c r="BB94" i="1"/>
  <c r="W31" i="1"/>
  <c r="BA94" i="1"/>
  <c r="W30" i="1"/>
  <c r="J33" i="2"/>
  <c r="AV95" i="1"/>
  <c r="AT95" i="1" s="1"/>
  <c r="F33" i="2"/>
  <c r="AZ95" i="1"/>
  <c r="F33" i="3"/>
  <c r="AZ96" i="1" s="1"/>
  <c r="J33" i="4"/>
  <c r="AV97" i="1"/>
  <c r="AT97" i="1"/>
  <c r="BD94" i="1"/>
  <c r="W33" i="1"/>
  <c r="BC94" i="1"/>
  <c r="AY94" i="1"/>
  <c r="BK126" i="2" l="1"/>
  <c r="J126" i="2"/>
  <c r="J96" i="2"/>
  <c r="BK123" i="4"/>
  <c r="J123" i="4"/>
  <c r="J96" i="4"/>
  <c r="AU94" i="1"/>
  <c r="J30" i="3"/>
  <c r="AG96" i="1"/>
  <c r="W32" i="1"/>
  <c r="AX94" i="1"/>
  <c r="AZ94" i="1"/>
  <c r="AV94" i="1"/>
  <c r="AK29" i="1"/>
  <c r="AW94" i="1"/>
  <c r="AK30" i="1" s="1"/>
  <c r="J39" i="3" l="1"/>
  <c r="AN96" i="1"/>
  <c r="J30" i="2"/>
  <c r="AG95" i="1" s="1"/>
  <c r="J30" i="4"/>
  <c r="AG97" i="1"/>
  <c r="AT94" i="1"/>
  <c r="W29" i="1"/>
  <c r="J39" i="4" l="1"/>
  <c r="J39" i="2"/>
  <c r="AN95" i="1"/>
  <c r="AN97" i="1"/>
  <c r="AG94" i="1"/>
  <c r="AK26" i="1"/>
  <c r="AK35" i="1" s="1"/>
  <c r="AN94" i="1" l="1"/>
</calcChain>
</file>

<file path=xl/sharedStrings.xml><?xml version="1.0" encoding="utf-8"?>
<sst xmlns="http://schemas.openxmlformats.org/spreadsheetml/2006/main" count="16523" uniqueCount="1404">
  <si>
    <t>Export Komplet</t>
  </si>
  <si>
    <t/>
  </si>
  <si>
    <t>2.0</t>
  </si>
  <si>
    <t>ZAMOK</t>
  </si>
  <si>
    <t>False</t>
  </si>
  <si>
    <t>{a877eb78-7219-471c-9f88-290ccfd63afc}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</si>
  <si>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</si>
  <si>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</si>
  <si>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</si>
  <si>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</si>
  <si>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</si>
  <si>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</si>
  <si>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</si>
  <si>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</si>
  <si>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854_A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</si>
  <si>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</si>
  <si>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</si>
  <si>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Pardubice, ul. JUDr. Krpaty - kanalizace a vodovod II. etapa A</t>
  </si>
  <si>
    <t>KSO:</t>
  </si>
  <si>
    <t>CC-CZ:</t>
  </si>
  <si>
    <t>Místo:</t>
  </si>
  <si>
    <t>Pardubice</t>
  </si>
  <si>
    <t>Datum:</t>
  </si>
  <si>
    <t>8. 10. 2025</t>
  </si>
  <si>
    <t>Zadavatel:</t>
  </si>
  <si>
    <t>IČ:</t>
  </si>
  <si>
    <t>60108631</t>
  </si>
  <si>
    <t>Vodovody a kanalizace Pardubice, a.s.</t>
  </si>
  <si>
    <t>DIČ:</t>
  </si>
  <si>
    <t>CZ60108631</t>
  </si>
  <si>
    <t>Uchazeč:</t>
  </si>
  <si>
    <t>Vyplň údaj</t>
  </si>
  <si>
    <t>Projektant:</t>
  </si>
  <si>
    <t>64826431</t>
  </si>
  <si>
    <t>VK PROJEKT, spol. s r.o.</t>
  </si>
  <si>
    <t>CZ64826431</t>
  </si>
  <si>
    <t>True</t>
  </si>
  <si>
    <t>Zpracovatel:</t>
  </si>
  <si>
    <t>Ladislav Kovnalina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</si>
  <si>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</si>
  <si>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</si>
  <si>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</si>
  <si>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</si>
  <si>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</si>
  <si>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</si>
  <si>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</si>
  <si>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</si>
  <si>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</si>
  <si>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</si>
  <si>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</si>
  <si>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</si>
  <si>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</si>
  <si>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</si>
  <si>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</si>
  <si>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</si>
  <si>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</si>
  <si>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</si>
  <si>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</si>
  <si>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</si>
  <si>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</si>
  <si>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</si>
  <si>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</si>
  <si>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</si>
  <si>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</si>
  <si>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</si>
  <si>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</si>
  <si>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</si>
  <si>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</si>
  <si>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</si>
  <si>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</si>
  <si>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</si>
  <si>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</si>
  <si>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</si>
  <si>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</si>
  <si>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</si>
  <si>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</si>
  <si>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</si>
  <si>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</si>
  <si>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</si>
  <si>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</si>
  <si>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</si>
  <si>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</si>
  <si>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</si>
  <si>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</si>
  <si>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</si>
  <si>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854-01</t>
  </si>
  <si>
    <t>IO 01 - Kanalizace</t>
  </si>
  <si>
    <t>ING</t>
  </si>
  <si>
    <t>1</t>
  </si>
  <si>
    <t>{00e8486c-6cbf-4e5b-b9a5-545870522f2c}</t>
  </si>
  <si>
    <t>2</t>
  </si>
  <si>
    <t>854-02</t>
  </si>
  <si>
    <t>IO 02 - Vodovod</t>
  </si>
  <si>
    <t>{1b6cb36e-3321-4fe8-b1b9-76b622997140}</t>
  </si>
  <si>
    <t>854-10</t>
  </si>
  <si>
    <t>VON 01 - Vedlejší a ostatní náklady</t>
  </si>
  <si>
    <t>VON</t>
  </si>
  <si>
    <t>{7290ff4a-f9bc-4d07-92a4-31a7b5a18192}</t>
  </si>
  <si>
    <t>KRYCÍ LIST SOUPISU PRACÍ</t>
  </si>
  <si>
    <t>Objekt:</t>
  </si>
  <si>
    <t>854-01 - IO 01 - Kanalizace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</si>
  <si>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</si>
  <si>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</si>
  <si>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</si>
  <si>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</si>
  <si>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</si>
  <si>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</si>
  <si>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</si>
  <si>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</si>
  <si>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</si>
  <si>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</si>
  <si>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</si>
  <si>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</si>
  <si>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práce-bourání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</si>
  <si>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</si>
  <si>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</si>
  <si>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</si>
  <si>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</si>
  <si>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</si>
  <si>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</si>
  <si>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</si>
  <si>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</si>
  <si>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</si>
  <si>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</si>
  <si>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</si>
  <si>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</si>
  <si>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</si>
  <si>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</si>
  <si>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</si>
  <si>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</si>
  <si>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</si>
  <si>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</si>
  <si>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</si>
  <si>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</si>
  <si>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113107212</t>
  </si>
  <si>
    <t>Odstranění podkladu z kameniva těženého tl přes 100 do 200 mm strojně pl přes 200 m2</t>
  </si>
  <si>
    <t>m2</t>
  </si>
  <si>
    <t>CS ÚRS 2025 02</t>
  </si>
  <si>
    <t>4</t>
  </si>
  <si>
    <t>-1499144446</t>
  </si>
  <si>
    <t>PP</t>
  </si>
  <si>
    <t>Odstranění podkladů nebo krytů strojně plochy jednotlivě přes 200 m2 s přemístěním hmot na skládku na vzdálenost do 20 m nebo s naložením na dopravní prostředek z kameniva těženého, o tl. vrstvy přes 100 do 200 mm</t>
  </si>
  <si>
    <t>Online PSC</t>
  </si>
  <si>
    <t>https://podminky.urs.cz/item/CS_URS_2025_02/113107212</t>
  </si>
  <si>
    <t>VV</t>
  </si>
  <si>
    <t>výkr.č. C.3.  D.1.01, D.1.02, D.1.03, D.1.04, D.1.05, D.1.08, D.1.09</t>
  </si>
  <si>
    <t>stoka 1</t>
  </si>
  <si>
    <t>136,0*1,4</t>
  </si>
  <si>
    <t>úsek 1</t>
  </si>
  <si>
    <t>11,0*1,3</t>
  </si>
  <si>
    <t>úsek 2</t>
  </si>
  <si>
    <t>13,0*1,3</t>
  </si>
  <si>
    <t>kanalizační přípojky</t>
  </si>
  <si>
    <t>117,0*1,1</t>
  </si>
  <si>
    <t>Součet</t>
  </si>
  <si>
    <t>113107223</t>
  </si>
  <si>
    <t>Odstranění podkladu z kameniva drceného tl přes 200 do 300 mm strojně pl přes 200 m2</t>
  </si>
  <si>
    <t>-65417321</t>
  </si>
  <si>
    <t>Odstranění podkladů nebo krytů strojně plochy jednotlivě přes 200 m2 s přemístěním hmot na skládku na vzdálenost do 20 m nebo s naložením na dopravní prostředek z kameniva hrubého drceného, o tl. vrstvy přes 200 do 300 mm</t>
  </si>
  <si>
    <t>https://podminky.urs.cz/item/CS_URS_2025_02/113107223</t>
  </si>
  <si>
    <t>3</t>
  </si>
  <si>
    <t>113107241</t>
  </si>
  <si>
    <t>Odstranění podkladu živičného tl 50 mm strojně pl přes 200 m2</t>
  </si>
  <si>
    <t>793747527</t>
  </si>
  <si>
    <t>Odstranění podkladů nebo krytů strojně plochy jednotlivě přes 200 m2 s přemístěním hmot na skládku na vzdálenost do 20 m nebo s naložením na dopravní prostředek živičných, o tl. vrstvy do 50 mm</t>
  </si>
  <si>
    <t>https://podminky.urs.cz/item/CS_URS_2025_02/113107241</t>
  </si>
  <si>
    <t>136,0*2</t>
  </si>
  <si>
    <t>9,0*2</t>
  </si>
  <si>
    <t>5*7</t>
  </si>
  <si>
    <t>10,0*1,3</t>
  </si>
  <si>
    <t>113107242</t>
  </si>
  <si>
    <t>Odstranění podkladu živičného tl přes 50 do 100 mm strojně pl přes 200 m2</t>
  </si>
  <si>
    <t>-1503249074</t>
  </si>
  <si>
    <t>Odstranění podkladů nebo krytů strojně plochy jednotlivě přes 200 m2 s přemístěním hmot na skládku na vzdálenost do 20 m nebo s naložením na dopravní prostředek živičných, o tl. vrstvy přes 50 do 100 mm</t>
  </si>
  <si>
    <t>https://podminky.urs.cz/item/CS_URS_2025_02/113107242</t>
  </si>
  <si>
    <t>5</t>
  </si>
  <si>
    <t>113201112</t>
  </si>
  <si>
    <t>Vytrhání obrub silničních ležatých</t>
  </si>
  <si>
    <t>m</t>
  </si>
  <si>
    <t>-1332097865</t>
  </si>
  <si>
    <t>Vytrhání obrub s vybouráním lože, s přemístěním hmot na skládku na vzdálenost do 3 m nebo s naložením na dopravní prostředek silničních ležatých</t>
  </si>
  <si>
    <t>https://podminky.urs.cz/item/CS_URS_2025_02/113201112</t>
  </si>
  <si>
    <t>př.č. C.3, D.1.02, D.1.03, D.1.06, D.1.07</t>
  </si>
  <si>
    <t>přepojení přípojek</t>
  </si>
  <si>
    <t>16*2</t>
  </si>
  <si>
    <t>6</t>
  </si>
  <si>
    <t>115101201</t>
  </si>
  <si>
    <t>Čerpání vody na dopravní výšku do 10 m průměrný přítok do 500 l/min</t>
  </si>
  <si>
    <t>hod</t>
  </si>
  <si>
    <t>-843603440</t>
  </si>
  <si>
    <t>Čerpání vody na dopravní výšku do 10 m s uvažovaným průměrným přítokem do 500 l/min</t>
  </si>
  <si>
    <t>https://podminky.urs.cz/item/CS_URS_2025_02/115101201</t>
  </si>
  <si>
    <t>př.č.  D.1.01</t>
  </si>
  <si>
    <t>spodní voda</t>
  </si>
  <si>
    <t>40*24</t>
  </si>
  <si>
    <t>přečerpání splašků</t>
  </si>
  <si>
    <t>7</t>
  </si>
  <si>
    <t>115101301</t>
  </si>
  <si>
    <t>Pohotovost čerpací soupravy pro dopravní výšku do 10 m přítok do 500 l/min</t>
  </si>
  <si>
    <t>den</t>
  </si>
  <si>
    <t>1144006617</t>
  </si>
  <si>
    <t>Pohotovost záložní čerpací soupravy pro dopravní výšku do 10 m s uvažovaným průměrným přítokem do 500 l/min</t>
  </si>
  <si>
    <t>https://podminky.urs.cz/item/CS_URS_2025_02/115101301</t>
  </si>
  <si>
    <t>40</t>
  </si>
  <si>
    <t>8</t>
  </si>
  <si>
    <t>119001401</t>
  </si>
  <si>
    <t>Dočasné zajištění potrubí ocelového nebo litinového DN do 200 mm</t>
  </si>
  <si>
    <t>-1481671695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</si>
  <si>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</si>
  <si>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https://podminky.urs.cz/item/CS_URS_2025_02/119001401</t>
  </si>
  <si>
    <t>př.č. C.3, D.1.02, D.1.03, D.1.08, D.1.09</t>
  </si>
  <si>
    <t>8*1,4</t>
  </si>
  <si>
    <t>1*1,3</t>
  </si>
  <si>
    <t>4*1,3</t>
  </si>
  <si>
    <t>7*1,1</t>
  </si>
  <si>
    <t>9</t>
  </si>
  <si>
    <t>119001421</t>
  </si>
  <si>
    <t>Dočasné zajištění kabelů a kabelových tratí ze 3 volně ložených kabelů</t>
  </si>
  <si>
    <t>-1484145856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</si>
  <si>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</si>
  <si>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https://podminky.urs.cz/item/CS_URS_2025_02/119001421</t>
  </si>
  <si>
    <t>3*1,4</t>
  </si>
  <si>
    <t>10*1,1</t>
  </si>
  <si>
    <t>10</t>
  </si>
  <si>
    <t>119002121</t>
  </si>
  <si>
    <t>Přechodová lávka délky do 2 m včetně zábradlí pro zabezpečení výkopu zřízení</t>
  </si>
  <si>
    <t>kus</t>
  </si>
  <si>
    <t>-126989067</t>
  </si>
  <si>
    <t>Pomocné konstrukce při zabezpečení výkopu vodorovné pochozí přechodová lávka délky do 2 m včetně zábradlí zřízení</t>
  </si>
  <si>
    <t>https://podminky.urs.cz/item/CS_URS_2025_02/119002121</t>
  </si>
  <si>
    <t>11</t>
  </si>
  <si>
    <t>119002122</t>
  </si>
  <si>
    <t>Přechodová lávka délky do 2 m včetně zábradlí pro zabezpečení výkopu odstranění</t>
  </si>
  <si>
    <t>1247029297</t>
  </si>
  <si>
    <t>Pomocné konstrukce při zabezpečení výkopu vodorovné pochozí přechodová lávka délky do 2 m včetně zábradlí odstranění</t>
  </si>
  <si>
    <t>https://podminky.urs.cz/item/CS_URS_2025_02/119002122</t>
  </si>
  <si>
    <t>119002411</t>
  </si>
  <si>
    <t>Pojezdový ocelový plech pro zabezpečení výkopu zřízení</t>
  </si>
  <si>
    <t>1684416721</t>
  </si>
  <si>
    <t>Pomocné konstrukce při zabezpečení výkopu vodorovné pojízdné z tlustého ocelového plechu šířky výkopu do 1 m zřízení</t>
  </si>
  <si>
    <t>https://podminky.urs.cz/item/CS_URS_2025_02/119002411</t>
  </si>
  <si>
    <t>1*(3*3)</t>
  </si>
  <si>
    <t>13</t>
  </si>
  <si>
    <t>119002412</t>
  </si>
  <si>
    <t>Pojezdový ocelový plech pro zabezpečení výkopu odstranění</t>
  </si>
  <si>
    <t>41714058</t>
  </si>
  <si>
    <t>Pomocné konstrukce při zabezpečení výkopu vodorovné pojízdné z tlustého ocelového plechu šířky výkopu do 1 m odstranění</t>
  </si>
  <si>
    <t>https://podminky.urs.cz/item/CS_URS_2025_02/119002412</t>
  </si>
  <si>
    <t>14</t>
  </si>
  <si>
    <t>119003217</t>
  </si>
  <si>
    <t>Mobilní plotová zábrana vyplněná dráty výšky do 1,5 m pro zabezpečení výkopu zřízení</t>
  </si>
  <si>
    <t>890635421</t>
  </si>
  <si>
    <t>Pomocné konstrukce při zabezpečení výkopu svislé ocelové mobilní oplocení, výšky do 1,5 m panely vyplněné dráty zřízení</t>
  </si>
  <si>
    <t>https://podminky.urs.cz/item/CS_URS_2025_02/119003217</t>
  </si>
  <si>
    <t>zajištění stok</t>
  </si>
  <si>
    <t>11,0*2</t>
  </si>
  <si>
    <t>13,0*2</t>
  </si>
  <si>
    <t>15</t>
  </si>
  <si>
    <t>119003218</t>
  </si>
  <si>
    <t>Mobilní plotová zábrana vyplněná dráty výšky do 1,5 m pro zabezpečení výkopu odstranění</t>
  </si>
  <si>
    <t>-158958256</t>
  </si>
  <si>
    <t>Pomocné konstrukce při zabezpečení výkopu svislé ocelové mobilní oplocení, výšky do 1,5 m panely vyplněné dráty odstranění</t>
  </si>
  <si>
    <t>https://podminky.urs.cz/item/CS_URS_2025_02/119003218</t>
  </si>
  <si>
    <t>16</t>
  </si>
  <si>
    <t>132254205</t>
  </si>
  <si>
    <t>Hloubení zapažených rýh š do 2000 mm v hornině třídy těžitelnosti I skupiny 3 objem do 1000 m3</t>
  </si>
  <si>
    <t>m3</t>
  </si>
  <si>
    <t>-386040167</t>
  </si>
  <si>
    <t>Hloubení zapažených rýh šířky přes 800 do 2 000 mm strojně s urovnáním dna do předepsaného profilu a spádu v hornině třídy těžitelnosti I skupiny 3 přes 500 do 1 000 m3</t>
  </si>
  <si>
    <t>https://podminky.urs.cz/item/CS_URS_2025_02/132254205</t>
  </si>
  <si>
    <t>136,0*(1,4*2,5-(1,4*0,26+3,14*0,5*0,075))-13,847</t>
  </si>
  <si>
    <t>11,0*(1,3*2,2-(1,2*0,23+3,14*0,4*0,065))</t>
  </si>
  <si>
    <t>13,0*(1,3*2,5-(1,2*0,23+3,14*0,4*0,065))</t>
  </si>
  <si>
    <t>117,0*(1,1*2,5-(0,9*0,15+3,14*0,2*0,05))</t>
  </si>
  <si>
    <t>17</t>
  </si>
  <si>
    <t>139001101</t>
  </si>
  <si>
    <t>Příplatek za ztížení vykopávky v blízkosti podzemního vedení</t>
  </si>
  <si>
    <t>863736342</t>
  </si>
  <si>
    <t>Příplatek k cenám hloubených vykopávek za ztížení vykopávky v blízkosti podzemního vedení nebo výbušnin pro jakoukoliv třídu horniny</t>
  </si>
  <si>
    <t>https://podminky.urs.cz/item/CS_URS_2025_02/139001101</t>
  </si>
  <si>
    <t>11*1,4*2*2,5</t>
  </si>
  <si>
    <t>1*1,3*2*2,2</t>
  </si>
  <si>
    <t>5*1,3*2*2,5</t>
  </si>
  <si>
    <t>17*1,1*2*2,5</t>
  </si>
  <si>
    <t>18</t>
  </si>
  <si>
    <t>151201102</t>
  </si>
  <si>
    <t>Zřízení zátažného pažení a rozepření stěn rýh hl přes 2 do 4 m</t>
  </si>
  <si>
    <t>551967693</t>
  </si>
  <si>
    <t>Zřízení pažení a rozepření stěn rýh pro podzemní vedení zátažné, hloubky přes 2 do 4 m</t>
  </si>
  <si>
    <t>https://podminky.urs.cz/item/CS_URS_2025_02/151201102</t>
  </si>
  <si>
    <t>136,0*2*2,5</t>
  </si>
  <si>
    <t>11,0*2*2,2</t>
  </si>
  <si>
    <t>13,0*2*2,5</t>
  </si>
  <si>
    <t>117,0*2*2,5</t>
  </si>
  <si>
    <t>19</t>
  </si>
  <si>
    <t>151201112</t>
  </si>
  <si>
    <t>Odstranění zátažného pažení a rozepření stěn rýh hl přes 2 do 4 m</t>
  </si>
  <si>
    <t>-2128435797</t>
  </si>
  <si>
    <t>Odstranění pažení a rozepření stěn rýh pro podzemní vedení s uložením materiálu na vzdálenost do 3 m od kraje výkopu zátažné, hloubky přes 2 do 4 m</t>
  </si>
  <si>
    <t>https://podminky.urs.cz/item/CS_URS_2025_02/151201112</t>
  </si>
  <si>
    <t>20</t>
  </si>
  <si>
    <t>162751115</t>
  </si>
  <si>
    <t>Vodorovné přemístění přes 7 000 do 8000 m výkopku/sypaniny z horniny třídy těžitelnosti I skupiny 1 až 3</t>
  </si>
  <si>
    <t>1501136178</t>
  </si>
  <si>
    <t>Vodorovné přemístění výkopku nebo sypaniny po suchu na obvyklém dopravním prostředku, bez naložení výkopku, avšak se složením bez rozhrnutí z horniny třídy těžitelnosti I skupiny 1 až 3 na vzdálenost přes 7 000 do 8 000 m</t>
  </si>
  <si>
    <t>https://podminky.urs.cz/item/CS_URS_2025_02/162751115</t>
  </si>
  <si>
    <t>171201231</t>
  </si>
  <si>
    <t>Poplatek za uložení zeminy a kamení na recyklační skládce (skládkovné) kód odpadu 17 05 04</t>
  </si>
  <si>
    <t>t</t>
  </si>
  <si>
    <t>-1024563081</t>
  </si>
  <si>
    <t>Poplatek za uložení stavebního odpadu na recyklační skládce (skládkovné) zeminy a kamení zatříděného do Katalogu odpadů pod kódem 17 05 04</t>
  </si>
  <si>
    <t>https://podminky.urs.cz/item/CS_URS_2025_02/171201231</t>
  </si>
  <si>
    <t>764,043*1,8 'Přepočtené koeficientem množství</t>
  </si>
  <si>
    <t>22</t>
  </si>
  <si>
    <t>171251201</t>
  </si>
  <si>
    <t>Uložení sypaniny na skládky nebo meziskládky</t>
  </si>
  <si>
    <t>990842319</t>
  </si>
  <si>
    <t>Uložení sypaniny na skládky nebo meziskládky bez hutnění s upravením uložené sypaniny do předepsaného tvaru</t>
  </si>
  <si>
    <t>https://podminky.urs.cz/item/CS_URS_2025_02/171251201</t>
  </si>
  <si>
    <t>23</t>
  </si>
  <si>
    <t>174151101</t>
  </si>
  <si>
    <t>Zásyp jam, šachet rýh nebo kolem objektů sypaninou se zhutněním</t>
  </si>
  <si>
    <t>249565479</t>
  </si>
  <si>
    <t>Zásyp sypaninou z jakékoliv horniny strojně s uložením výkopku ve vrstvách se zhutněním jam, šachet, rýh nebo kolem objektů v těchto vykopávkách</t>
  </si>
  <si>
    <t>https://podminky.urs.cz/item/CS_URS_2025_02/174151101</t>
  </si>
  <si>
    <t>136,0*1,4*1,6</t>
  </si>
  <si>
    <t>11,0*1,3*1,4</t>
  </si>
  <si>
    <t>13,0*1,3*1,7</t>
  </si>
  <si>
    <t>117,0*1,1*1,9</t>
  </si>
  <si>
    <t>24</t>
  </si>
  <si>
    <t>M</t>
  </si>
  <si>
    <t>58331200</t>
  </si>
  <si>
    <t>štěrkopísek netříděný</t>
  </si>
  <si>
    <t>1138909473</t>
  </si>
  <si>
    <t>651,68*1,8 'Přepočtené koeficientem množství</t>
  </si>
  <si>
    <t>25</t>
  </si>
  <si>
    <t>175111101</t>
  </si>
  <si>
    <t>Obsypání potrubí ručně sypaninou bez prohození, uloženou do 3 m</t>
  </si>
  <si>
    <t>1782749375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</si>
  <si>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</si>
  <si>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https://podminky.urs.cz/item/CS_URS_2025_02/175111101</t>
  </si>
  <si>
    <t>136,0*(1,4*0,9-0,585*0,22-3,14*0,25*0,25)</t>
  </si>
  <si>
    <t>11,0*(1,3*0,8-0,585*0,20-3,14*0,2*0,2)</t>
  </si>
  <si>
    <t>13,0*(1,3*0,8-0,585*0,20-3,14*0,2*0,2)</t>
  </si>
  <si>
    <t>117,0*(1,1*0,5-0,585*0,205)</t>
  </si>
  <si>
    <t>26</t>
  </si>
  <si>
    <t>58337303</t>
  </si>
  <si>
    <t>štěrkopísek frakce 0/8</t>
  </si>
  <si>
    <t>-890064286</t>
  </si>
  <si>
    <t>196,623*1,8 'Přepočtené koeficientem množství</t>
  </si>
  <si>
    <t>27</t>
  </si>
  <si>
    <t>34571355</t>
  </si>
  <si>
    <t>trubka elektroinstalační ohebná dvouplášťová korugovaná HDPE (chránička) D 93/110mm</t>
  </si>
  <si>
    <t>-315817471</t>
  </si>
  <si>
    <t>př.č. C.3, D.1.01</t>
  </si>
  <si>
    <t>2*1,5</t>
  </si>
  <si>
    <t>Zakládání</t>
  </si>
  <si>
    <t>28</t>
  </si>
  <si>
    <t>212752701</t>
  </si>
  <si>
    <t>Trativod z drenážních trubek tunelových PVC-U SN 4 perforace 220° včetně lože otevřený výkop DN 100 pro liniové stavby</t>
  </si>
  <si>
    <t>-1293374980</t>
  </si>
  <si>
    <t>Trativody z drenážních trubek pro liniové stavby a komunikace se zřízením štěrkového lože pod trubky a s jejich obsypem v otevřeném výkopu trubka tunelová jednovrstvá PVC-U SN 4 perforace 220° DN 100</t>
  </si>
  <si>
    <t>https://podminky.urs.cz/item/CS_URS_2025_02/212752701</t>
  </si>
  <si>
    <t>př.č. C.3, D.1.02, D.1.03, D.1.04</t>
  </si>
  <si>
    <t>136,5</t>
  </si>
  <si>
    <t>117,0</t>
  </si>
  <si>
    <t>Svislé a kompletní konstrukce</t>
  </si>
  <si>
    <t>29</t>
  </si>
  <si>
    <t>358315114</t>
  </si>
  <si>
    <t>Bourání stoky kompletní nebo vybourání otvorů z prostého betonu plochy do 4 m2</t>
  </si>
  <si>
    <t>-701642565</t>
  </si>
  <si>
    <t>Bourání stoky kompletní nebo vybourání otvorů průřezové plochy do 4 m2 ve stokách ze zdiva z prostého betonu</t>
  </si>
  <si>
    <t>https://podminky.urs.cz/item/CS_URS_2025_02/358315114</t>
  </si>
  <si>
    <t>136,0*((1,4*0,26)+(3,14*0,5*0,075))</t>
  </si>
  <si>
    <t>11*((1,2*0,23)+(3,14*0,4*0,065))</t>
  </si>
  <si>
    <t>13*((1,2*0,23)+(3,14*0,4*0,065))</t>
  </si>
  <si>
    <t>117,0*((0,9*0,15)+(3,14*0,2*0,05))</t>
  </si>
  <si>
    <t>30</t>
  </si>
  <si>
    <t>359901111</t>
  </si>
  <si>
    <t>Vyčištění stok</t>
  </si>
  <si>
    <t>2051476709</t>
  </si>
  <si>
    <t>Vyčištění stok jakékoliv výšky</t>
  </si>
  <si>
    <t>https://podminky.urs.cz/item/CS_URS_2025_02/359901111</t>
  </si>
  <si>
    <t>136,0</t>
  </si>
  <si>
    <t>31</t>
  </si>
  <si>
    <t>359901211</t>
  </si>
  <si>
    <t>Monitoring stoky jakékoli výšky na nové kanalizaci</t>
  </si>
  <si>
    <t>661779495</t>
  </si>
  <si>
    <t>Monitoring stok (kamerový systém) jakékoli výšky nová kanalizace</t>
  </si>
  <si>
    <t>https://podminky.urs.cz/item/CS_URS_2025_02/359901211</t>
  </si>
  <si>
    <t>Vodorovné konstrukce</t>
  </si>
  <si>
    <t>32</t>
  </si>
  <si>
    <t>451541111</t>
  </si>
  <si>
    <t>Lože pod potrubí otevřený výkop ze štěrkodrtě</t>
  </si>
  <si>
    <t>1204685492</t>
  </si>
  <si>
    <t>Lože pod potrubí, stoky a drobné objekty v otevřeném výkopu ze štěrkodrtě 0-63 mm</t>
  </si>
  <si>
    <t>https://podminky.urs.cz/item/CS_URS_2025_02/451541111</t>
  </si>
  <si>
    <t>136,0*1,4*0,1</t>
  </si>
  <si>
    <t>11*1,3*0,1</t>
  </si>
  <si>
    <t>13*1,3*0,1</t>
  </si>
  <si>
    <t>117,0*1,1*0,1</t>
  </si>
  <si>
    <t>33</t>
  </si>
  <si>
    <t>452112112</t>
  </si>
  <si>
    <t>Osazení betonových prstenců nebo rámů do malty výšky do 100 mm pod poklopy a mříže</t>
  </si>
  <si>
    <t>2075903339</t>
  </si>
  <si>
    <t>Osazení betonových dílců prstenců nebo rámů pod poklopy a mříže do malty, výšky do 100 mm</t>
  </si>
  <si>
    <t>https://podminky.urs.cz/item/CS_URS_2025_02/452112112</t>
  </si>
  <si>
    <t>př.č.  D.1.06</t>
  </si>
  <si>
    <t>2+1+1</t>
  </si>
  <si>
    <t>34</t>
  </si>
  <si>
    <t>59224176</t>
  </si>
  <si>
    <t>prstenec šachtový vyrovnávací betonový 625x120x80mm</t>
  </si>
  <si>
    <t>-384307139</t>
  </si>
  <si>
    <t>35</t>
  </si>
  <si>
    <t>59224187</t>
  </si>
  <si>
    <t>prstenec šachtový vyrovnávací betonový 625x120x100mm</t>
  </si>
  <si>
    <t>-729164090</t>
  </si>
  <si>
    <t>36</t>
  </si>
  <si>
    <t>452112122</t>
  </si>
  <si>
    <t>Osazení betonových prstenců nebo rámů do malty výšky přes 100 do 200 mm pod poklopy a mříže</t>
  </si>
  <si>
    <t>876783657</t>
  </si>
  <si>
    <t>Osazení betonových dílců prstenců nebo rámů pod poklopy a mříže do malty, výšky přes 100 do 200 mm</t>
  </si>
  <si>
    <t>https://podminky.urs.cz/item/CS_URS_2025_02/452112122</t>
  </si>
  <si>
    <t>37</t>
  </si>
  <si>
    <t>59224188</t>
  </si>
  <si>
    <t>prstenec šachtový vyrovnávací betonový 625x120x120mm</t>
  </si>
  <si>
    <t>529705351</t>
  </si>
  <si>
    <t>38</t>
  </si>
  <si>
    <t>452311131</t>
  </si>
  <si>
    <t>Podkladní desky z betonu prostého bez zvýšených nároků na prostředí tř. C 12/15 otevřený výkop</t>
  </si>
  <si>
    <t>-1320686274</t>
  </si>
  <si>
    <t>Podkladní a zajišťovací konstrukce z betonu prostého v otevřeném výkopu bez zvýšených nároků na prostředí desky pod potrubí, stoky a drobné objekty z betonu tř. C 12/15</t>
  </si>
  <si>
    <t>https://podminky.urs.cz/item/CS_URS_2025_02/452311131</t>
  </si>
  <si>
    <t>př.č. D.1.06</t>
  </si>
  <si>
    <t>šachty</t>
  </si>
  <si>
    <t>(1,5*1,5*0,1)*2</t>
  </si>
  <si>
    <t>(1,7*1,7*0,1)*1</t>
  </si>
  <si>
    <t>39</t>
  </si>
  <si>
    <t>452312131</t>
  </si>
  <si>
    <t>Sedlové lože z betonu prostého bez zvýšených nároků na prostředí tř. C 12/15 otevřený výkop</t>
  </si>
  <si>
    <t>169896353</t>
  </si>
  <si>
    <t>Podkladní a zajišťovací konstrukce z betonu prostého v otevřeném výkopu bez zvýšených nároků na prostředí sedlové lože pod potrubí z betonu tř. C 12/15</t>
  </si>
  <si>
    <t>https://podminky.urs.cz/item/CS_URS_2025_02/452312131</t>
  </si>
  <si>
    <t>136,0*(0,585*0,22)</t>
  </si>
  <si>
    <t>11*(0,585*0,20)</t>
  </si>
  <si>
    <t>13*(0,585*0,20)</t>
  </si>
  <si>
    <t>117,0*(0,585*0,205)</t>
  </si>
  <si>
    <t>podbetonování napojení kanalizačních přípojek a vpustí</t>
  </si>
  <si>
    <t>(16+7)*(0,6*0,4*0,8)</t>
  </si>
  <si>
    <t>452351111</t>
  </si>
  <si>
    <t>Bednění podkladních desek nebo sedlového lože pod potrubí, stoky a drobné objekty otevřený výkop zřízení</t>
  </si>
  <si>
    <t>21999102</t>
  </si>
  <si>
    <t>Bednění podkladních a zajišťovacích konstrukcí v otevřeném výkopu desek nebo sedlových loží pod potrubí, stoky a drobné objekty zřízení</t>
  </si>
  <si>
    <t>https://podminky.urs.cz/item/CS_URS_2025_02/452351111</t>
  </si>
  <si>
    <t>př.č. C.3, D.1.02, D.1.03, D.1.04, D.1:06</t>
  </si>
  <si>
    <t>136,0*(0,2*2,0)</t>
  </si>
  <si>
    <t>11*(0,16*2,0)</t>
  </si>
  <si>
    <t>13*(0,16*2,0)</t>
  </si>
  <si>
    <t>117,0*(0,2*2,0)</t>
  </si>
  <si>
    <t>(16+7)*(0,6*0,4*2)</t>
  </si>
  <si>
    <t>(4*1,5*0,1)*2</t>
  </si>
  <si>
    <t>(4*1,7*0,1)*1</t>
  </si>
  <si>
    <t>41</t>
  </si>
  <si>
    <t>452351112</t>
  </si>
  <si>
    <t>Bednění podkladních desek nebo sedlového lože pod potrubí, stoky a drobné objekty otevřený výkop odstranění</t>
  </si>
  <si>
    <t>60178785</t>
  </si>
  <si>
    <t>Bednění podkladních a zajišťovacích konstrukcí v otevřeném výkopu desek nebo sedlových loží pod potrubí, stoky a drobné objekty odstranění</t>
  </si>
  <si>
    <t>https://podminky.urs.cz/item/CS_URS_2025_02/452351112</t>
  </si>
  <si>
    <t>Komunikace pozemní</t>
  </si>
  <si>
    <t>42</t>
  </si>
  <si>
    <t>564861111</t>
  </si>
  <si>
    <t>Podklad ze štěrkodrtě ŠD plochy přes 100 m2 tl 200 mm</t>
  </si>
  <si>
    <t>349722030</t>
  </si>
  <si>
    <t>Podklad ze štěrkodrti ŠD s rozprostřením a zhutněním plochy přes 100 m2, po zhutnění tl. 200 mm</t>
  </si>
  <si>
    <t>https://podminky.urs.cz/item/CS_URS_2025_02/564861111</t>
  </si>
  <si>
    <t>3,0*1,3</t>
  </si>
  <si>
    <t>43</t>
  </si>
  <si>
    <t>565155111</t>
  </si>
  <si>
    <t>Asfaltový beton vrstva podkladní ACP 16 S tl 70 mm š do 3 m z nemodifikovaného asfaltu</t>
  </si>
  <si>
    <t>-1429856711</t>
  </si>
  <si>
    <t>Asfaltový beton vrstva podkladní ACP 16 z nemodifikovaného asfaltu s rozprostřením a zhutněním ACP 16 S v pruhu šířky přes 1,5 do 3 m, po zhutnění tl. 70 mm</t>
  </si>
  <si>
    <t>https://podminky.urs.cz/item/CS_URS_2025_02/565155111</t>
  </si>
  <si>
    <t>44</t>
  </si>
  <si>
    <t>567122114</t>
  </si>
  <si>
    <t>Podklad ze směsi stmelené cementem SC C 8/10 (KSC I) tl 150 mm</t>
  </si>
  <si>
    <t>535475365</t>
  </si>
  <si>
    <t>Podklad ze směsi stmelené cementem SC bez dilatačních spár, s rozprostřením a zhutněním SC C 8/10 (KSC I), po zhutnění tl. 150 mm</t>
  </si>
  <si>
    <t>https://podminky.urs.cz/item/CS_URS_2025_02/567122114</t>
  </si>
  <si>
    <t>45</t>
  </si>
  <si>
    <t>573111112</t>
  </si>
  <si>
    <t>Postřik živičný infiltrační s posypem z asfaltu množství 1 kg/m2</t>
  </si>
  <si>
    <t>525585392</t>
  </si>
  <si>
    <t>Postřik infiltrační PI z asfaltu silničního s posypem kamenivem, v množství 1,00 kg/m2</t>
  </si>
  <si>
    <t>https://podminky.urs.cz/item/CS_URS_2025_02/573111112</t>
  </si>
  <si>
    <t>46</t>
  </si>
  <si>
    <t>573231111</t>
  </si>
  <si>
    <t>Postřik živičný spojovací ze silniční emulze v množství 0,70 kg/m2</t>
  </si>
  <si>
    <t>-572817696</t>
  </si>
  <si>
    <t>Postřik spojovací PS bez posypu kamenivem ze silniční emulze, v množství 0,70 kg/m2</t>
  </si>
  <si>
    <t>https://podminky.urs.cz/item/CS_URS_2025_02/573231111</t>
  </si>
  <si>
    <t>47</t>
  </si>
  <si>
    <t>577134131</t>
  </si>
  <si>
    <t>Asfaltový beton vrstva obrusná ACO 11+ tl 40 mm š do 3 m z modifikovaného asfaltu</t>
  </si>
  <si>
    <t>-290789301</t>
  </si>
  <si>
    <t>Asfaltový beton vrstva obrusná ACO 11 z modifikovaného asfaltu s rozprostřením a se zhutněním ACO 11+ v pruhu šířky přes do 1,5 do 3 m, po zhutnění tl. 40 mm</t>
  </si>
  <si>
    <t>https://podminky.urs.cz/item/CS_URS_2025_02/577134131</t>
  </si>
  <si>
    <t>Trubní vedení</t>
  </si>
  <si>
    <t>48</t>
  </si>
  <si>
    <t>812372222</t>
  </si>
  <si>
    <t>Montáž podkladků trub od DN 300 do DN 500</t>
  </si>
  <si>
    <t>556371554</t>
  </si>
  <si>
    <t>Montáž potrubí z trub betonových hrdlových v otevřeném výkopu ve sklonu do 20 % podkladků pod trouby hrdlové DN od 300 do 500</t>
  </si>
  <si>
    <t>https://podminky.urs.cz/item/CS_URS_2025_02/812372222</t>
  </si>
  <si>
    <t>136,0/2,5*2</t>
  </si>
  <si>
    <t>11*2,5*2</t>
  </si>
  <si>
    <t>13/2,5*2</t>
  </si>
  <si>
    <t>117/2,5*2</t>
  </si>
  <si>
    <t>49</t>
  </si>
  <si>
    <t>59223733</t>
  </si>
  <si>
    <t>podkladek pod trouby betonové/ŽB DN 300-500</t>
  </si>
  <si>
    <t>1852708786</t>
  </si>
  <si>
    <t>160,0/2,5*2</t>
  </si>
  <si>
    <t>50</t>
  </si>
  <si>
    <t>831352121</t>
  </si>
  <si>
    <t>Montáž potrubí z trub kameninových hrdlových s integrovaným těsněním výkop sklon do 20 % DN 200</t>
  </si>
  <si>
    <t>1080819286</t>
  </si>
  <si>
    <t>Montáž potrubí z trub kameninových hrdlových s integrovaným těsněním v otevřeném výkopu ve sklonu do 20 % DN 200</t>
  </si>
  <si>
    <t>https://podminky.urs.cz/item/CS_URS_2025_02/831352121</t>
  </si>
  <si>
    <t>př.č. C.3, D.1.01, D.1.07, D.1.08</t>
  </si>
  <si>
    <t>51</t>
  </si>
  <si>
    <t>59710676</t>
  </si>
  <si>
    <t>trouba kameninová glazovaná DN 200 dl 1,50m spojovací systém F</t>
  </si>
  <si>
    <t>586961402</t>
  </si>
  <si>
    <t>52</t>
  </si>
  <si>
    <t>831352193</t>
  </si>
  <si>
    <t>Příplatek k montáži kameninového potrubí za napojení dvou dříků trub pomocí převlečné manžety DN 200</t>
  </si>
  <si>
    <t>-2081837952</t>
  </si>
  <si>
    <t>Montáž potrubí z trub kameninových hrdlových s integrovaným těsněním Příplatek k cenám za napojení dvou dříků trub o stejném průměru (max. rozdíl 12 mm) pomocí převlečné manžety (manžeta zahrnuta v ceně) DN 200</t>
  </si>
  <si>
    <t>https://podminky.urs.cz/item/CS_URS_2025_02/831352193</t>
  </si>
  <si>
    <t>53</t>
  </si>
  <si>
    <t>831392121</t>
  </si>
  <si>
    <t>Montáž potrubí z trub kameninových hrdlových s integrovaným těsněním výkop sklon do 20 % DN 400</t>
  </si>
  <si>
    <t>190601603</t>
  </si>
  <si>
    <t>Montáž potrubí z trub kameninových hrdlových s integrovaným těsněním v otevřeném výkopu ve sklonu do 20 % DN 400</t>
  </si>
  <si>
    <t>https://podminky.urs.cz/item/CS_URS_2025_02/831392121</t>
  </si>
  <si>
    <t xml:space="preserve">př.č. C.3, D.1.01, D.1.03, </t>
  </si>
  <si>
    <t>54</t>
  </si>
  <si>
    <t>59710701</t>
  </si>
  <si>
    <t>trouba kameninová glazovaná DN 400 dl 2,50m spojovací systém C Třida 160</t>
  </si>
  <si>
    <t>39799346</t>
  </si>
  <si>
    <t>55</t>
  </si>
  <si>
    <t>831422121</t>
  </si>
  <si>
    <t>Montáž potrubí z trub kameninových hrdlových s integrovaným těsněním výkop sklon do 20 % DN 500</t>
  </si>
  <si>
    <t>-580319717</t>
  </si>
  <si>
    <t>Montáž potrubí z trub kameninových hrdlových s integrovaným těsněním v otevřeném výkopu ve sklonu do 20 % DN 500</t>
  </si>
  <si>
    <t>https://podminky.urs.cz/item/CS_URS_2025_02/831422121</t>
  </si>
  <si>
    <t xml:space="preserve">př.č. C.3, D.1.01, D.1.02, D.1.03, </t>
  </si>
  <si>
    <t>56</t>
  </si>
  <si>
    <t>59710709</t>
  </si>
  <si>
    <t>trouba kameninová glazovaná DN 500 dl 2,50m spojovací systém C Třída 160</t>
  </si>
  <si>
    <t>597646256</t>
  </si>
  <si>
    <t>136*1,015 'Přepočtené koeficientem množství</t>
  </si>
  <si>
    <t>57</t>
  </si>
  <si>
    <t>837352221</t>
  </si>
  <si>
    <t>Montáž kameninových tvarovek jednoosých s integrovaným těsněním otevřený výkop DN 200</t>
  </si>
  <si>
    <t>-374307597</t>
  </si>
  <si>
    <t>Montáž kameninových tvarovek na potrubí z trub kameninových v otevřeném výkopu s integrovaným těsněním jednoosých DN 200</t>
  </si>
  <si>
    <t>https://podminky.urs.cz/item/CS_URS_2025_02/837352221</t>
  </si>
  <si>
    <t xml:space="preserve">př.č. C.3, D.1.01, D.1.07, D.1.08, </t>
  </si>
  <si>
    <t>16+6</t>
  </si>
  <si>
    <t>58</t>
  </si>
  <si>
    <t>59710986</t>
  </si>
  <si>
    <t>koleno kameninové glazované DN 200 45° spojovací systém F tř. 160</t>
  </si>
  <si>
    <t>1152075182</t>
  </si>
  <si>
    <t>16,0+6</t>
  </si>
  <si>
    <t>59</t>
  </si>
  <si>
    <t>59713314</t>
  </si>
  <si>
    <t>manžeta převlečná DN 200 D 225-250 š 150mm tř 160</t>
  </si>
  <si>
    <t>-1297571584</t>
  </si>
  <si>
    <t>60</t>
  </si>
  <si>
    <t>837391221</t>
  </si>
  <si>
    <t>Montáž kameninových tvarovek odbočných s integrovaným těsněním otevřený výkop DN 400</t>
  </si>
  <si>
    <t>212288276</t>
  </si>
  <si>
    <t>Montáž kameninových tvarovek na potrubí z trub kameninových v otevřeném výkopu s integrovaným těsněním odbočných DN 400</t>
  </si>
  <si>
    <t>https://podminky.urs.cz/item/CS_URS_2025_02/837391221</t>
  </si>
  <si>
    <t>př.č. C.3, D.1.01, D.1.05,D.1.09</t>
  </si>
  <si>
    <t>přípojky od vpustí</t>
  </si>
  <si>
    <t>61</t>
  </si>
  <si>
    <t>59711790</t>
  </si>
  <si>
    <t>odbočka kameninová glazovaná jednoduchá kolmá DN 400/150 dl 1000mm spojovací systém C/F tř.160/-</t>
  </si>
  <si>
    <t>-1253725878</t>
  </si>
  <si>
    <t>3*1,015 'Přepočtené koeficientem množství</t>
  </si>
  <si>
    <t>62</t>
  </si>
  <si>
    <t>837392221</t>
  </si>
  <si>
    <t>Montáž kameninových tvarovek jednoosých s integrovaným těsněním otevřený výkop DN 400</t>
  </si>
  <si>
    <t>-1253145469</t>
  </si>
  <si>
    <t>Montáž kameninových tvarovek na potrubí z trub kameninových v otevřeném výkopu s integrovaným těsněním jednoosých DN 400</t>
  </si>
  <si>
    <t>https://podminky.urs.cz/item/CS_URS_2025_02/837392221</t>
  </si>
  <si>
    <t>63</t>
  </si>
  <si>
    <t>STZ.GA0004020C0B</t>
  </si>
  <si>
    <t>KERA.Pro GA DN400 Cl200 K 0,75m</t>
  </si>
  <si>
    <t>371369963</t>
  </si>
  <si>
    <t>P</t>
  </si>
  <si>
    <t>Poznámka k položce:_x000D_
odtok ze šachet</t>
  </si>
  <si>
    <t>64</t>
  </si>
  <si>
    <t>STZ.GZ0004020C0B</t>
  </si>
  <si>
    <t>KERA.Pro GZ DN400 Cl200 K 0,75m</t>
  </si>
  <si>
    <t>-1200529517</t>
  </si>
  <si>
    <t>65</t>
  </si>
  <si>
    <t>837421221</t>
  </si>
  <si>
    <t>Montáž kameninových tvarovek odbočných s integrovaným těsněním otevřený výkop DN 500</t>
  </si>
  <si>
    <t>-2012718412</t>
  </si>
  <si>
    <t>Montáž kameninových tvarovek na potrubí z trub kameninových v otevřeném výkopu s integrovaným těsněním odbočných DN 500</t>
  </si>
  <si>
    <t>https://podminky.urs.cz/item/CS_URS_2025_02/837421221</t>
  </si>
  <si>
    <t>př.č. C.3, D.1.01, D.1.07, D.1.08, D.1.09</t>
  </si>
  <si>
    <t>napojení vpustí a žlabů</t>
  </si>
  <si>
    <t>66</t>
  </si>
  <si>
    <t>STZ.70018230</t>
  </si>
  <si>
    <t>KERA.Pro komp odbočka 90° DN500/200 H/N KL W1</t>
  </si>
  <si>
    <t>1998955759</t>
  </si>
  <si>
    <t>67</t>
  </si>
  <si>
    <t>837422221</t>
  </si>
  <si>
    <t>Montáž kameninových tvarovek jednoosých s integrovaným těsněním otevřený výkop DN 500</t>
  </si>
  <si>
    <t>-357688022</t>
  </si>
  <si>
    <t>Montáž kameninových tvarovek na potrubí z trub kameninových v otevřeném výkopu s integrovaným těsněním jednoosých DN 500</t>
  </si>
  <si>
    <t>https://podminky.urs.cz/item/CS_URS_2025_02/837422221</t>
  </si>
  <si>
    <t>3+3</t>
  </si>
  <si>
    <t>68</t>
  </si>
  <si>
    <t>STZ.GA0005016C0B</t>
  </si>
  <si>
    <t>KERA.Pro GA DN500 Cl160 K 0,75m</t>
  </si>
  <si>
    <t>1326508540</t>
  </si>
  <si>
    <t>Poznámka k položce:_x000D_
na odtoku ze šachet</t>
  </si>
  <si>
    <t>69</t>
  </si>
  <si>
    <t>STZ.GZ0005016C0B</t>
  </si>
  <si>
    <t>KERA.Pro GZ DN500 Cl160 K 0,75m</t>
  </si>
  <si>
    <t>-1041169305</t>
  </si>
  <si>
    <t>Poznámka k položce:_x000D_
na přítoku do šachet</t>
  </si>
  <si>
    <t>70</t>
  </si>
  <si>
    <t>871393123</t>
  </si>
  <si>
    <t>Montáž kanalizačního potrubí hladkého plnostěnného SN 12 z PVC-U DN 400</t>
  </si>
  <si>
    <t>-483196827</t>
  </si>
  <si>
    <t>Montáž kanalizačního potrubí z tvrdého PVC-U hladkého plnostěnného tuhost SN 12 DN 400</t>
  </si>
  <si>
    <t>https://podminky.urs.cz/item/CS_URS_2025_02/871393123</t>
  </si>
  <si>
    <t>Poznámka k položce:_x000D_
napojení potrubí dn 600/900</t>
  </si>
  <si>
    <t>71</t>
  </si>
  <si>
    <t>28611254</t>
  </si>
  <si>
    <t>trubka kanalizační PVC-U plnostěnná jednovrstvá s rázovou odolností DN 400x3000mm SN16</t>
  </si>
  <si>
    <t>1119672720</t>
  </si>
  <si>
    <t>72</t>
  </si>
  <si>
    <t>59713321</t>
  </si>
  <si>
    <t>manžeta převlečná pro vysoké zatížení DN 400 průměr 480-510 š 190mm tř. 200</t>
  </si>
  <si>
    <t>-786802504</t>
  </si>
  <si>
    <t>73</t>
  </si>
  <si>
    <t>890211811</t>
  </si>
  <si>
    <t>Bourání šachet z prostého betonu ručně obestavěného prostoru do 1,5 m3</t>
  </si>
  <si>
    <t>-1722667583</t>
  </si>
  <si>
    <t>Bourání šachet a jímek ručně velikosti obestavěného prostoru do 1,5 m3 z prostého betonu</t>
  </si>
  <si>
    <t>https://podminky.urs.cz/item/CS_URS_2025_02/890211811</t>
  </si>
  <si>
    <t>př.č.D.1.01</t>
  </si>
  <si>
    <t>vybourání stávajících šachet</t>
  </si>
  <si>
    <t>(3,14*0,7*0,7*3,0)*3</t>
  </si>
  <si>
    <t>74</t>
  </si>
  <si>
    <t>892422121</t>
  </si>
  <si>
    <t>Tlaková zkouška vzduchem potrubí DN 500 těsnícím vakem ucpávkovým</t>
  </si>
  <si>
    <t>úsek</t>
  </si>
  <si>
    <t>-1475412712</t>
  </si>
  <si>
    <t>Tlakové zkoušky vzduchem těsnícími vaky ucpávkovými DN 500</t>
  </si>
  <si>
    <t>https://podminky.urs.cz/item/CS_URS_2025_02/892422121</t>
  </si>
  <si>
    <t>př.č. C.3, D.1.01, D.1.02</t>
  </si>
  <si>
    <t>75</t>
  </si>
  <si>
    <t>894411141</t>
  </si>
  <si>
    <t>Zřízení šachet kanalizačních z betonových dílců na potrubí DN 500 dno beton tř. C 25/30</t>
  </si>
  <si>
    <t>-10028823</t>
  </si>
  <si>
    <t>Zřízení šachet kanalizačních z betonových dílců výšky vstupu do 1,50 m s obložením dna betonem tř. C 25/30, na potrubí DN 500</t>
  </si>
  <si>
    <t>https://podminky.urs.cz/item/CS_URS_2025_02/894411141</t>
  </si>
  <si>
    <t>76</t>
  </si>
  <si>
    <t>PFB.1135105</t>
  </si>
  <si>
    <t>Dno jednolité šachtové KOMPAKT - VÝROBA NA ZAKÁZKU TBZ-Q.1 100/78 KOM V40</t>
  </si>
  <si>
    <t>-746493853</t>
  </si>
  <si>
    <t>Poznámka k položce:_x000D_
1000/775x400</t>
  </si>
  <si>
    <t>77</t>
  </si>
  <si>
    <t>PFB.1133001</t>
  </si>
  <si>
    <t>Dno výšky 1200 mm přímé - VÝROBA NA ZAKÁZKU TBZ-Q.1 120/120 V80</t>
  </si>
  <si>
    <t>711065994</t>
  </si>
  <si>
    <t>Poznámka k položce:_x000D_
1200x1200x800</t>
  </si>
  <si>
    <t>78</t>
  </si>
  <si>
    <t>PFB.1122123</t>
  </si>
  <si>
    <t>Skruž výšky 1000 mm TBS-Q.1 100/100/12 PS</t>
  </si>
  <si>
    <t>-203822218</t>
  </si>
  <si>
    <t>Poznámka k položce:_x000D_
1000/1000/120</t>
  </si>
  <si>
    <t>79</t>
  </si>
  <si>
    <t>PFB.1122133</t>
  </si>
  <si>
    <t>Skruž TBS-Q.1 120/100 PS</t>
  </si>
  <si>
    <t>-1677249928</t>
  </si>
  <si>
    <t>Poznámka k položce:_x000D_
1200/1080/135</t>
  </si>
  <si>
    <t>80</t>
  </si>
  <si>
    <t>PFB.1121104</t>
  </si>
  <si>
    <t>Konus TBR-Q.1 100-63/58/12 KPS</t>
  </si>
  <si>
    <t>-1480600870</t>
  </si>
  <si>
    <t>Poznámka k položce:_x000D_
1000/625/580</t>
  </si>
  <si>
    <t>81</t>
  </si>
  <si>
    <t>PFB.1121602</t>
  </si>
  <si>
    <t>Deska zákrytová TZK-Q.1 120-63/17</t>
  </si>
  <si>
    <t>120440692</t>
  </si>
  <si>
    <t>Poznámka k položce:_x000D_
1470/625/165</t>
  </si>
  <si>
    <t>82</t>
  </si>
  <si>
    <t>59224348</t>
  </si>
  <si>
    <t>těsnění elastomerové pro spojení šachetních dílů DN 1000</t>
  </si>
  <si>
    <t>1232148238</t>
  </si>
  <si>
    <t>83</t>
  </si>
  <si>
    <t>59224341</t>
  </si>
  <si>
    <t>těsnění elastomerové pro spojení šachetních dílů DN 1200</t>
  </si>
  <si>
    <t>-1077399119</t>
  </si>
  <si>
    <t>84</t>
  </si>
  <si>
    <t>899103211</t>
  </si>
  <si>
    <t>Demontáž poklopů litinových nebo ocelových včetně rámů hmotnosti přes 100 do 150 kg</t>
  </si>
  <si>
    <t>1856497325</t>
  </si>
  <si>
    <t>Demontáž poklopů litinových a ocelových včetně rámů, hmotnosti jednotlivě přes 100 do 150 Kg</t>
  </si>
  <si>
    <t>https://podminky.urs.cz/item/CS_URS_2025_02/899103211</t>
  </si>
  <si>
    <t>př.č. D.1.01, D.1.02</t>
  </si>
  <si>
    <t>85</t>
  </si>
  <si>
    <t>899104112</t>
  </si>
  <si>
    <t>Osazení poklopů litinových, ocelových nebo železobetonových včetně rámů pro třídu zatížení D400, E600</t>
  </si>
  <si>
    <t>-1027030174</t>
  </si>
  <si>
    <t>Osazení poklopů šachtových litinových, ocelových nebo železobetonových včetně rámů pro třídu zatížení D400, E600</t>
  </si>
  <si>
    <t>https://podminky.urs.cz/item/CS_URS_2025_02/899104112</t>
  </si>
  <si>
    <t>př.č. C.3, D.1.01, D.1.06</t>
  </si>
  <si>
    <t>86</t>
  </si>
  <si>
    <t>KSI.KDM91B</t>
  </si>
  <si>
    <t>Kanalizační poklop Europa 9 PUR, rám samonivelační,bez vybrání pro lapač, D 400 bez odvětrání</t>
  </si>
  <si>
    <t>-1007007077</t>
  </si>
  <si>
    <t>87</t>
  </si>
  <si>
    <t>899722113</t>
  </si>
  <si>
    <t>Krytí potrubí z plastů výstražnou fólií z PVC přes 25 do 34cm</t>
  </si>
  <si>
    <t>-834954095</t>
  </si>
  <si>
    <t>Krytí potrubí z plastů výstražnou fólií z PVC šířky přes 25 do 34 cm</t>
  </si>
  <si>
    <t>https://podminky.urs.cz/item/CS_URS_2025_02/899722113</t>
  </si>
  <si>
    <t>160,0</t>
  </si>
  <si>
    <t>Ostatní konstrukce a práce-bourání</t>
  </si>
  <si>
    <t>88</t>
  </si>
  <si>
    <t>916241113</t>
  </si>
  <si>
    <t>Osazení obrubníku kamenného ležatého s boční opěrou do lože z betonu prostého</t>
  </si>
  <si>
    <t>-1215276042</t>
  </si>
  <si>
    <t>Osazení obrubníku kamenného se zřízením lože, s vyplněním a zatřením spár cementovou maltou ležatého s boční opěrou z betonu prostého, do lože z betonu prostého</t>
  </si>
  <si>
    <t>https://podminky.urs.cz/item/CS_URS_2025_02/916241113</t>
  </si>
  <si>
    <t>89</t>
  </si>
  <si>
    <t>919112233</t>
  </si>
  <si>
    <t>Řezání spár pro vytvoření komůrky š 20 mm hl 40 mm pro těsnící zálivku v živičném krytu</t>
  </si>
  <si>
    <t>1847774298</t>
  </si>
  <si>
    <t>Řezání dilatačních spár v živičném krytu vytvoření komůrky pro těsnící zálivku šířky 20 mm, hloubky 40 mm</t>
  </si>
  <si>
    <t>https://podminky.urs.cz/item/CS_URS_2025_02/919112233</t>
  </si>
  <si>
    <t>výkr.č. C.3.</t>
  </si>
  <si>
    <t>90</t>
  </si>
  <si>
    <t>919121132</t>
  </si>
  <si>
    <t>Těsnění spár zálivkou za studena pro komůrky š 20 mm hl 40 mm s těsnicím profilem</t>
  </si>
  <si>
    <t>-102991524</t>
  </si>
  <si>
    <t>Utěsnění dilatačních spár zálivkou za studena v cementobetonovém nebo živičném krytu včetně adhezního nátěru s těsnicím profilem pod zálivkou, pro komůrky šířky 20 mm, hloubky 40 mm</t>
  </si>
  <si>
    <t>https://podminky.urs.cz/item/CS_URS_2025_02/919121132</t>
  </si>
  <si>
    <t>91</t>
  </si>
  <si>
    <t>919735112</t>
  </si>
  <si>
    <t>Řezání stávajícího živičného krytu hl přes 50 do 100 mm</t>
  </si>
  <si>
    <t>-197559892</t>
  </si>
  <si>
    <t>Řezání stávajícího živičného krytu nebo podkladu hloubky přes 50 do 100 mm</t>
  </si>
  <si>
    <t>https://podminky.urs.cz/item/CS_URS_2025_02/919735112</t>
  </si>
  <si>
    <t>92</t>
  </si>
  <si>
    <t>977151124</t>
  </si>
  <si>
    <t>Jádrové vrty diamantovými korunkami do stavebních materiálů D přes 150 do 180 mm</t>
  </si>
  <si>
    <t>-749970661</t>
  </si>
  <si>
    <t>Jádrové vrty diamantovými korunkami do stavebních materiálů (železobetonu, betonu, cihel, obkladů, dlažeb, kamene) průměru přes 150 do 180 mm</t>
  </si>
  <si>
    <t>https://podminky.urs.cz/item/CS_URS_2025_02/977151124</t>
  </si>
  <si>
    <t>př.č. C.3, D.1.09</t>
  </si>
  <si>
    <t>napojení vpustí do šachet</t>
  </si>
  <si>
    <t>1*0,2</t>
  </si>
  <si>
    <t>93</t>
  </si>
  <si>
    <t>979024443</t>
  </si>
  <si>
    <t>Očištění vybouraných obrubníků a krajníků silničních</t>
  </si>
  <si>
    <t>-460547202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</si>
  <si>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</si>
  <si>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https://podminky.urs.cz/item/CS_URS_2025_02/979024443</t>
  </si>
  <si>
    <t>997</t>
  </si>
  <si>
    <t>Přesun sutě</t>
  </si>
  <si>
    <t>94</t>
  </si>
  <si>
    <t>997006512</t>
  </si>
  <si>
    <t>Vodorovné doprava suti s naložením a složením na skládku přes 100 m do 1 km</t>
  </si>
  <si>
    <t>-808976894</t>
  </si>
  <si>
    <t>Vodorovná doprava suti na skládku s naložením na dopravní prostředek a složením přes 100 m do 1 km</t>
  </si>
  <si>
    <t>https://podminky.urs.cz/item/CS_URS_2025_02/997006512</t>
  </si>
  <si>
    <t>95</t>
  </si>
  <si>
    <t>997006519</t>
  </si>
  <si>
    <t>Příplatek k vodorovnému přemístění suti na skládku ZKD 1 km přes 1 km</t>
  </si>
  <si>
    <t>1050708323</t>
  </si>
  <si>
    <t>Vodorovná doprava suti na skládku Příplatek k ceně -6512 za každý další i započatý 1 km</t>
  </si>
  <si>
    <t>https://podminky.urs.cz/item/CS_URS_2025_02/997006519</t>
  </si>
  <si>
    <t>Poznámka k položce:_x000D_
odvoz vybourané kanalizace a šachet</t>
  </si>
  <si>
    <t>499,538*30 'Přepočtené koeficientem množství</t>
  </si>
  <si>
    <t>96</t>
  </si>
  <si>
    <t>-217610554</t>
  </si>
  <si>
    <t>Poznámka k položce:_x000D_
odvoz na recyklační skládku</t>
  </si>
  <si>
    <t>853,943*7 'Přepočtené koeficientem množství</t>
  </si>
  <si>
    <t>97</t>
  </si>
  <si>
    <t>997006551</t>
  </si>
  <si>
    <t>Hrubé urovnání suti na skládce bez zhutnění</t>
  </si>
  <si>
    <t>937630286</t>
  </si>
  <si>
    <t>https://podminky.urs.cz/item/CS_URS_2025_02/997006551</t>
  </si>
  <si>
    <t>98</t>
  </si>
  <si>
    <t>997221615</t>
  </si>
  <si>
    <t>Poplatek za uložení na skládce (skládkovné) stavebního odpadu betonového kód odpadu 17 01 01</t>
  </si>
  <si>
    <t>-2050268231</t>
  </si>
  <si>
    <t>Poplatek za uložení stavebního odpadu na skládce (skládkovné) z prostého betonu zatříděného do Katalogu odpadů pod kódem 17 01 01</t>
  </si>
  <si>
    <t>https://podminky.urs.cz/item/CS_URS_2025_02/997221615</t>
  </si>
  <si>
    <t>205,854+24,371</t>
  </si>
  <si>
    <t>99</t>
  </si>
  <si>
    <t>997221861</t>
  </si>
  <si>
    <t>Poplatek za uložení na recyklační skládce (skládkovné) stavebního odpadu z prostého betonu pod kódem 17 01 01</t>
  </si>
  <si>
    <t>464960201</t>
  </si>
  <si>
    <t>Poplatek za uložení stavebního odpadu na recyklační skládce (skládkovné) z prostého betonu zatříděného do Katalogu odpadů pod kódem 17 01 01</t>
  </si>
  <si>
    <t>https://podminky.urs.cz/item/CS_URS_2025_02/997221861</t>
  </si>
  <si>
    <t>9,28+0,011</t>
  </si>
  <si>
    <t>100</t>
  </si>
  <si>
    <t>997221873</t>
  </si>
  <si>
    <t>Poplatek za uložení na recyklační skládce (skládkovné) stavebního odpadu zeminy a kamení zatříděného do Katalogu odpadů pod kódem 17 05 04</t>
  </si>
  <si>
    <t>-359555912</t>
  </si>
  <si>
    <t>https://podminky.urs.cz/item/CS_URS_2025_02/997221873</t>
  </si>
  <si>
    <t>105,09+154,132</t>
  </si>
  <si>
    <t>101</t>
  </si>
  <si>
    <t>997221875</t>
  </si>
  <si>
    <t>Poplatek za uložení na recyklační skládce (skládkovné) stavebního odpadu asfaltového bez obsahu dehtu zatříděného do Katalogu odpadů pod kódem 17 03 02</t>
  </si>
  <si>
    <t>-284502053</t>
  </si>
  <si>
    <t>Poplatek za uložení stavebního odpadu na recyklační skládce (skládkovné) asfaltového bez obsahu dehtu zatříděného do Katalogu odpadů pod kódem 17 03 02</t>
  </si>
  <si>
    <t>https://podminky.urs.cz/item/CS_URS_2025_02/997221875</t>
  </si>
  <si>
    <t>49,167+77,066</t>
  </si>
  <si>
    <t>102</t>
  </si>
  <si>
    <t>997221873_1R</t>
  </si>
  <si>
    <t>Litina poklopy - suť</t>
  </si>
  <si>
    <t>-1540231681</t>
  </si>
  <si>
    <t>0,45</t>
  </si>
  <si>
    <t>998</t>
  </si>
  <si>
    <t>Přesun hmot</t>
  </si>
  <si>
    <t>103</t>
  </si>
  <si>
    <t>998275101</t>
  </si>
  <si>
    <t>Přesun hmot pro trubní vedení z trub kameninových otevřený výkop</t>
  </si>
  <si>
    <t>496342288</t>
  </si>
  <si>
    <t>Přesun hmot pro trubní vedení hloubené z trub kameninových pro kanalizace v otevřeném výkopu dopravní vzdálenost do 15 m</t>
  </si>
  <si>
    <t>https://podminky.urs.cz/item/CS_URS_2025_02/998275101</t>
  </si>
  <si>
    <t>854-02 - IO 02 - Vodovod</t>
  </si>
  <si>
    <t>-1975887764</t>
  </si>
  <si>
    <t>př.č. D.2.01, D.2.02, D.2.03, D.2.05, D.2.06, D.2.09</t>
  </si>
  <si>
    <t>vodovodní řad</t>
  </si>
  <si>
    <t>(137,5+10,0)*1,1</t>
  </si>
  <si>
    <t>propojení 1</t>
  </si>
  <si>
    <t>13,0*1,1</t>
  </si>
  <si>
    <t>propojení 2</t>
  </si>
  <si>
    <t>11,0*1,1</t>
  </si>
  <si>
    <t>33,0*0,8</t>
  </si>
  <si>
    <t>-1077587058</t>
  </si>
  <si>
    <t>-1554346202</t>
  </si>
  <si>
    <t>(137,5+10,0)*2,0</t>
  </si>
  <si>
    <t>13,0*2,0</t>
  </si>
  <si>
    <t>11,0*2,0</t>
  </si>
  <si>
    <t>-1877699921</t>
  </si>
  <si>
    <t>115001103_1R</t>
  </si>
  <si>
    <t>Zajištění dodávky vody v průběhu stavby</t>
  </si>
  <si>
    <t>-1749630668</t>
  </si>
  <si>
    <t>Poznámka k položce:_x000D_
Stávající řad musí být v průběhu stavby funkční. Dodávka bude zajištěna buď převedením vody, nebo opravou stávajícího porušeného potrubí</t>
  </si>
  <si>
    <t>př.č.  D.2.01</t>
  </si>
  <si>
    <t>150,0</t>
  </si>
  <si>
    <t>-1447953204</t>
  </si>
  <si>
    <t>vodovod a přípojky</t>
  </si>
  <si>
    <t>10*24</t>
  </si>
  <si>
    <t>-491871959</t>
  </si>
  <si>
    <t>-1055637782</t>
  </si>
  <si>
    <t>8*1,1</t>
  </si>
  <si>
    <t>1*1,1</t>
  </si>
  <si>
    <t>2*1,1</t>
  </si>
  <si>
    <t>12*0,8</t>
  </si>
  <si>
    <t>-2144934891</t>
  </si>
  <si>
    <t>3*1,1</t>
  </si>
  <si>
    <t>-1016130224</t>
  </si>
  <si>
    <t>1700198469</t>
  </si>
  <si>
    <t>1297839297</t>
  </si>
  <si>
    <t>1568179903</t>
  </si>
  <si>
    <t>-1029801357</t>
  </si>
  <si>
    <t>(137,5+10,0)*2</t>
  </si>
  <si>
    <t>-1847308831</t>
  </si>
  <si>
    <t>132254103</t>
  </si>
  <si>
    <t>Hloubení rýh zapažených š do 800 mm v hornině třídy těžitelnosti I skupiny 3 objem do 100 m3 strojně</t>
  </si>
  <si>
    <t>-1335798732</t>
  </si>
  <si>
    <t>Hloubení zapažených rýh šířky do 800 mm strojně s urovnáním dna do předepsaného profilu a spádu v hornině třídy těžitelnosti I skupiny 3 přes 50 do 100 m3</t>
  </si>
  <si>
    <t>https://podminky.urs.cz/item/CS_URS_2025_02/132254103</t>
  </si>
  <si>
    <t>př.č. D.2.01, D.2.08, D.2.09</t>
  </si>
  <si>
    <t>33,0*0,8*1,4</t>
  </si>
  <si>
    <t>1434444808</t>
  </si>
  <si>
    <t>(137,5+10,0)*1,1*1,4</t>
  </si>
  <si>
    <t>13,0*1,1*1,4</t>
  </si>
  <si>
    <t>11,0*1,1*1,4</t>
  </si>
  <si>
    <t>-1866208419</t>
  </si>
  <si>
    <t>11*1,1*2*1,4</t>
  </si>
  <si>
    <t>1*1,1*2*1,4</t>
  </si>
  <si>
    <t>3*1,1*2*1,4</t>
  </si>
  <si>
    <t>12*0,8*2*1,4</t>
  </si>
  <si>
    <t>151101101</t>
  </si>
  <si>
    <t>Zřízení příložného pažení a rozepření stěn rýh hl do 2 m</t>
  </si>
  <si>
    <t>-1898776982</t>
  </si>
  <si>
    <t>Zřízení pažení a rozepření stěn rýh pro podzemní vedení příložné pro jakoukoliv mezerovitost, hloubky do 2 m</t>
  </si>
  <si>
    <t>https://podminky.urs.cz/item/CS_URS_2025_02/151101101</t>
  </si>
  <si>
    <t>(137,5+10,0)*2*1,4</t>
  </si>
  <si>
    <t>13,0*2*1,4</t>
  </si>
  <si>
    <t>11,0*2*1,4</t>
  </si>
  <si>
    <t>33,0*2*1,4</t>
  </si>
  <si>
    <t>151101111</t>
  </si>
  <si>
    <t>Odstranění příložného pažení a rozepření stěn rýh hl do 2 m</t>
  </si>
  <si>
    <t>-356207532</t>
  </si>
  <si>
    <t>Odstranění pažení a rozepření stěn rýh pro podzemní vedení s uložením materiálu na vzdálenost do 3 m od kraje výkopu příložné, hloubky do 2 m</t>
  </si>
  <si>
    <t>https://podminky.urs.cz/item/CS_URS_2025_02/151101111</t>
  </si>
  <si>
    <t>1333659381</t>
  </si>
  <si>
    <t>871240199</t>
  </si>
  <si>
    <t>301,07*1,8 'Přepočtené koeficientem množství</t>
  </si>
  <si>
    <t>567942317</t>
  </si>
  <si>
    <t>174101101</t>
  </si>
  <si>
    <t>1403581694</t>
  </si>
  <si>
    <t>https://podminky.urs.cz/item/CS_URS_2025_02/174101101</t>
  </si>
  <si>
    <t>(137,5+10,0)*1,1*1,1</t>
  </si>
  <si>
    <t>13,0*1,1*1,1</t>
  </si>
  <si>
    <t>11,0*1,1*1,1</t>
  </si>
  <si>
    <t>33,0*0,8*1,0</t>
  </si>
  <si>
    <t>1183079236</t>
  </si>
  <si>
    <t>233,915*1,8 'Přepočtené koeficientem množství</t>
  </si>
  <si>
    <t>1104711658</t>
  </si>
  <si>
    <t>(137,5+10,0)*1,1*0,2</t>
  </si>
  <si>
    <t>13,0*1,1*0,2</t>
  </si>
  <si>
    <t>11,0*1,1*0,2</t>
  </si>
  <si>
    <t>33,0*0,8*0,3</t>
  </si>
  <si>
    <t>-1355938677</t>
  </si>
  <si>
    <t>45,65*1,8 'Přepočtené koeficientem množství</t>
  </si>
  <si>
    <t>-162703028</t>
  </si>
  <si>
    <t xml:space="preserve">př.č.C.2, D.2.01, </t>
  </si>
  <si>
    <t>1*1,5</t>
  </si>
  <si>
    <t>přípojky</t>
  </si>
  <si>
    <t>3*1,5</t>
  </si>
  <si>
    <t>212752101</t>
  </si>
  <si>
    <t>Trativod z drenážních trubek korugovaných PE-HD SN 4 perforace 360° včetně lože otevřený výkop DN 100 pro liniové stavby</t>
  </si>
  <si>
    <t>554271529</t>
  </si>
  <si>
    <t>Trativody z drenážních trubek pro liniové stavby a komunikace se zřízením štěrkového lože pod trubky a s jejich obsypem v otevřeném výkopu trubka korugovaná sendvičová PE-HD SN 4 celoperforovaná 360° DN 100</t>
  </si>
  <si>
    <t>https://podminky.urs.cz/item/CS_URS_2025_02/212752101</t>
  </si>
  <si>
    <t>př.č. C.2, D.2.01, D.2.03,</t>
  </si>
  <si>
    <t>137,5</t>
  </si>
  <si>
    <t>451573111</t>
  </si>
  <si>
    <t>Lože pod potrubí otevřený výkop ze štěrkopísku</t>
  </si>
  <si>
    <t>229686011</t>
  </si>
  <si>
    <t>Lože pod potrubí, stoky a drobné objekty v otevřeném výkopu z písku a štěrkopísku do 63 mm</t>
  </si>
  <si>
    <t>https://podminky.urs.cz/item/CS_URS_2025_02/451573111</t>
  </si>
  <si>
    <t>137,5*1,1*0,1</t>
  </si>
  <si>
    <t>13,0*1,1*0,1</t>
  </si>
  <si>
    <t>11,0*1,1*0,1</t>
  </si>
  <si>
    <t>33,0*0,8*0,1</t>
  </si>
  <si>
    <t>452313131</t>
  </si>
  <si>
    <t>Podkladní bloky z betonu prostého bez zvýšených nároků na prostředí tř. C 12/15 otevřený výkop</t>
  </si>
  <si>
    <t>2075802093</t>
  </si>
  <si>
    <t>Podkladní a zajišťovací konstrukce z betonu prostého v otevřeném výkopu bez zvýšených nároků na prostředí bloky pro potrubí z betonu tř. C 12/15</t>
  </si>
  <si>
    <t>https://podminky.urs.cz/item/CS_URS_2025_02/452313131</t>
  </si>
  <si>
    <t>př.č.D.2.06</t>
  </si>
  <si>
    <t>B1</t>
  </si>
  <si>
    <t>(0,65*0,55*0,7)+(0,4*0,15*0,2)*1</t>
  </si>
  <si>
    <t>452353111</t>
  </si>
  <si>
    <t>Bednění podkladních bloků pod potrubí, stoky a drobné objekty otevřený výkop zřízení</t>
  </si>
  <si>
    <t>307848939</t>
  </si>
  <si>
    <t>Bednění podkladních a zajišťovacích konstrukcí v otevřeném výkopu bloků pro potrubí zřízení</t>
  </si>
  <si>
    <t>https://podminky.urs.cz/item/CS_URS_2025_02/452353111</t>
  </si>
  <si>
    <t>př.č.D.2.07</t>
  </si>
  <si>
    <t>((0,55*0,75)*2+(0,15*0,2)*2+(0,75*0,65)+(0,4*0,2))*1</t>
  </si>
  <si>
    <t>452353112</t>
  </si>
  <si>
    <t>Bednění podkladních bloků pod potrubí, stoky a drobné objekty otevřený výkop odstranění</t>
  </si>
  <si>
    <t>351930420</t>
  </si>
  <si>
    <t>Bednění podkladních a zajišťovacích konstrukcí v otevřeném výkopu bloků pro potrubí odstranění</t>
  </si>
  <si>
    <t>https://podminky.urs.cz/item/CS_URS_2025_02/452353112</t>
  </si>
  <si>
    <t>372496954</t>
  </si>
  <si>
    <t>2,0*1,1</t>
  </si>
  <si>
    <t>784852411</t>
  </si>
  <si>
    <t>Asfaltový beton vrstva podkladní ACP 16 (obalované kamenivo střednězrnné - OKS) s rozprostřením a zhutněním v pruhu šířky přes 1,5 do 3 m, po zhutnění tl. 70 mm</t>
  </si>
  <si>
    <t>684871506</t>
  </si>
  <si>
    <t>1238063463</t>
  </si>
  <si>
    <t>850265121</t>
  </si>
  <si>
    <t>Výřez nebo výsek na potrubí z trub litinových tlakových nebo plastických hmot DN 100</t>
  </si>
  <si>
    <t>-1448355106</t>
  </si>
  <si>
    <t>https://podminky.urs.cz/item/CS_URS_2025_02/850265121</t>
  </si>
  <si>
    <t>př.č.D.2.05, D.2.06</t>
  </si>
  <si>
    <t>851261132</t>
  </si>
  <si>
    <t>Montáž potrubí z trub litinových hrdlových s těsnicím násuvným spojem otevřený výkop DN 100</t>
  </si>
  <si>
    <t>-345685229</t>
  </si>
  <si>
    <t>Montáž potrubí z trub litinových tlakových hrdlových v otevřeném výkopu s těsnicím násuvným spojem DN 100</t>
  </si>
  <si>
    <t>https://podminky.urs.cz/item/CS_URS_2025_02/851261132</t>
  </si>
  <si>
    <t>př.č. D.2.01, D.2.02, D.2.03, D.2.05, D.2.06</t>
  </si>
  <si>
    <t>13,0</t>
  </si>
  <si>
    <t>11,0</t>
  </si>
  <si>
    <t>55251005</t>
  </si>
  <si>
    <t>trouba vodovodní litinová hrdlová Zn/Al tlaková třída C 40 DN 100</t>
  </si>
  <si>
    <t>1474391106</t>
  </si>
  <si>
    <t>161,5</t>
  </si>
  <si>
    <t>27311021</t>
  </si>
  <si>
    <t>kroužek těsnící gumový EPDM TYTON pro vodovodní potrubí DN 100</t>
  </si>
  <si>
    <t>123543174</t>
  </si>
  <si>
    <t>27311021_1R</t>
  </si>
  <si>
    <t>kroužek zámkový STD Vi EPDM pro vodovodní potrubí DN 100</t>
  </si>
  <si>
    <t>-1339038559</t>
  </si>
  <si>
    <t>851261292</t>
  </si>
  <si>
    <t>Příplatek za krácení litinové trouby DN/OD 110</t>
  </si>
  <si>
    <t>CS ÚRS 2024 02</t>
  </si>
  <si>
    <t>-236459839</t>
  </si>
  <si>
    <t>Montáž potrubí z trub litinových tlakových hrdlových v otevřeném výkopu Příplatek k cenám 1211 za krácení litinové trouby DN/OD 110</t>
  </si>
  <si>
    <t>https://podminky.urs.cz/item/CS_URS_2024_02/851261292</t>
  </si>
  <si>
    <t>857242121</t>
  </si>
  <si>
    <t>Montáž litinových tvarovek jednoosých přírubových otevřený výkop DN 80</t>
  </si>
  <si>
    <t>250019052</t>
  </si>
  <si>
    <t>Montáž litinových tvarovek na potrubí litinovém tlakovém jednoosých na potrubí z trub přírubových v otevřeném výkopu, kanálu nebo v šachtě DN 80</t>
  </si>
  <si>
    <t>https://podminky.urs.cz/item/CS_URS_2025_02/857242121</t>
  </si>
  <si>
    <t>55250642</t>
  </si>
  <si>
    <t>koleno přírubové s patkou PP litinové DN 80</t>
  </si>
  <si>
    <t>-1296197462</t>
  </si>
  <si>
    <t>1*1,01 'Přepočtené koeficientem množství</t>
  </si>
  <si>
    <t>857261131</t>
  </si>
  <si>
    <t>Montáž litinových tvarovek jednoosých hrdlových otevřený výkop s integrovaným těsněním DN 100</t>
  </si>
  <si>
    <t>1830592261</t>
  </si>
  <si>
    <t>Montáž litinových tvarovek na potrubí litinovém tlakovém jednoosých na potrubí z trub hrdlových v otevřeném výkopu, kanálu nebo v šachtě s integrovaným těsněním DN 100</t>
  </si>
  <si>
    <t>https://podminky.urs.cz/item/CS_URS_2025_02/857261131</t>
  </si>
  <si>
    <t>2+1</t>
  </si>
  <si>
    <t>55253941</t>
  </si>
  <si>
    <t>koleno hrdlové z tvárné litiny,práškový epoxid tl 250µm MMK-kus DN 100-45°</t>
  </si>
  <si>
    <t>538334255</t>
  </si>
  <si>
    <t>HWL.797410000016</t>
  </si>
  <si>
    <t>SYNOFLEX - SPOJKA 100 (104-132)</t>
  </si>
  <si>
    <t>1191182472</t>
  </si>
  <si>
    <t>Poznámka k položce:_x000D_
hrdlo-hrdlo 100/100 - 3 ks_x000D_
hrdlo-hrdlo 110/100 - 1 ks</t>
  </si>
  <si>
    <t>1+1</t>
  </si>
  <si>
    <t>28654410</t>
  </si>
  <si>
    <t>příruba volná k lemovému nákružku z polypropylénu 110</t>
  </si>
  <si>
    <t>-1818480214</t>
  </si>
  <si>
    <t>857262122</t>
  </si>
  <si>
    <t>Montáž litinových tvarovek jednoosých přírubových otevřený výkop DN 100</t>
  </si>
  <si>
    <t>165541983</t>
  </si>
  <si>
    <t>Montáž litinových tvarovek na potrubí litinovém tlakovém jednoosých na potrubí z trub přírubových v otevřeném výkopu, kanálu nebo v šachtě DN 100</t>
  </si>
  <si>
    <t>https://podminky.urs.cz/item/CS_URS_2025_02/857262122</t>
  </si>
  <si>
    <t>1+2</t>
  </si>
  <si>
    <t>55253893</t>
  </si>
  <si>
    <t>tvarovka přírubová s hrdlem z tvárné litiny,práškový epoxid tl 250µm EU-kus dl 130mm DN 100</t>
  </si>
  <si>
    <t>-801578486</t>
  </si>
  <si>
    <t>55253490</t>
  </si>
  <si>
    <t>tvarovka přírubová litinová s hladkým koncem,práškový epoxid tl 250µm F-kus DN 100</t>
  </si>
  <si>
    <t>183920042</t>
  </si>
  <si>
    <t>857264122</t>
  </si>
  <si>
    <t>Montáž litinových tvarovek odbočných přírubových otevřený výkop DN 100</t>
  </si>
  <si>
    <t>459580555</t>
  </si>
  <si>
    <t>Montáž litinových tvarovek na potrubí litinovém tlakovém odbočných na potrubí z trub přírubových v otevřeném výkopu, kanálu nebo v šachtě DN 100</t>
  </si>
  <si>
    <t>https://podminky.urs.cz/item/CS_URS_2025_02/857264122</t>
  </si>
  <si>
    <t>př.č. D.2.04,  D.2.05</t>
  </si>
  <si>
    <t>55253515</t>
  </si>
  <si>
    <t>tvarovka přírubová litinová s přírubovou odbočkou,práškový epoxid tl 250µm T-kus DN 100/80</t>
  </si>
  <si>
    <t>-2037283378</t>
  </si>
  <si>
    <t>př.č. D.2.05,  D.2.06</t>
  </si>
  <si>
    <t>55253592</t>
  </si>
  <si>
    <t>kříž přírubový litinový PN10/16 TT-kus DN 100/100</t>
  </si>
  <si>
    <t>719704660</t>
  </si>
  <si>
    <t>871161141</t>
  </si>
  <si>
    <t>Montáž potrubí z PE100 RC SDR 11 otevřený výkop svařovaných na tupo d 32 x 3,0 mm</t>
  </si>
  <si>
    <t>-939724981</t>
  </si>
  <si>
    <t>Montáž vodovodního potrubí z polyetylenu PE100 RC v otevřeném výkopu svařovaných na tupo SDR 11/PN16 d 32 x 3,0 mm</t>
  </si>
  <si>
    <t>https://podminky.urs.cz/item/CS_URS_2025_02/871161141</t>
  </si>
  <si>
    <t>př.č.D.2.05, D.2.06, D.2.09</t>
  </si>
  <si>
    <t>33,0</t>
  </si>
  <si>
    <t>28613110</t>
  </si>
  <si>
    <t>potrubí vodovodní jednovrstvé PE100 RC PN 16 SDR11 32x3,0mm</t>
  </si>
  <si>
    <t>-1692619759</t>
  </si>
  <si>
    <t>Poznámka k položce:_x000D_
potrubí RC2</t>
  </si>
  <si>
    <t>HWL.630003203216</t>
  </si>
  <si>
    <t>TVAROVKA ISO SPOJKA 32-32</t>
  </si>
  <si>
    <t>-1887654094</t>
  </si>
  <si>
    <t>871251211</t>
  </si>
  <si>
    <t>Montáž potrubí z PE100 RC SDR 11 otevřený výkop svařovaných elektrotvarovkou d 110 x 10,0 mm</t>
  </si>
  <si>
    <t>647606647</t>
  </si>
  <si>
    <t>Montáž vodovodního potrubí z polyetylenu PE100 RC v otevřeném výkopu svařovaných elektrotvarovkou SDR 11/PN16 d 110 x 10,0 mm</t>
  </si>
  <si>
    <t>https://podminky.urs.cz/item/CS_URS_2025_02/871251211</t>
  </si>
  <si>
    <t>Poznámka k položce:_x000D_
propojení na stávající řad</t>
  </si>
  <si>
    <t>10,0</t>
  </si>
  <si>
    <t>28613116</t>
  </si>
  <si>
    <t>potrubí vodovodní jednovrstvé PE100 RC PN 16 SDR11 110x10,0mm</t>
  </si>
  <si>
    <t>1240720848</t>
  </si>
  <si>
    <t>Poznámka k položce:_x000D_
potrubí RC2, propojení na stávající řad</t>
  </si>
  <si>
    <t>10*1,015 'Přepočtené koeficientem množství</t>
  </si>
  <si>
    <t>877251101</t>
  </si>
  <si>
    <t>Montáž elektrospojek na vodovodním potrubí z PE trub d 110</t>
  </si>
  <si>
    <t>3316448</t>
  </si>
  <si>
    <t>Montáž tvarovek na vodovodním plastovém potrubí z polyetylenu PE 100 elektrotvarovek SDR 11/PN16 spojek, oblouků nebo redukcí d 110</t>
  </si>
  <si>
    <t>https://podminky.urs.cz/item/CS_URS_2025_02/877251101</t>
  </si>
  <si>
    <t>4+1</t>
  </si>
  <si>
    <t>28615975</t>
  </si>
  <si>
    <t>elektrospojka SDR11 PE 100 PN16 D 110mm</t>
  </si>
  <si>
    <t>-1399634349</t>
  </si>
  <si>
    <t>28653136</t>
  </si>
  <si>
    <t>nákružek lemový PE 100 SDR11 110mm</t>
  </si>
  <si>
    <t>624098934</t>
  </si>
  <si>
    <t>877251110</t>
  </si>
  <si>
    <t>Montáž elektrokolen 45° na vodovodním potrubí z PE trub d 110</t>
  </si>
  <si>
    <t>587775487</t>
  </si>
  <si>
    <t>Montáž tvarovek na vodovodním plastovém potrubí z polyetylenu PE 100 elektrotvarovek SDR 11/PN16 kolen 45° d 110</t>
  </si>
  <si>
    <t>https://podminky.urs.cz/item/CS_URS_2025_02/877251110</t>
  </si>
  <si>
    <t>28614949</t>
  </si>
  <si>
    <t>elektrokoleno 45° PE 100 PN16 D 110mm</t>
  </si>
  <si>
    <t>-574652646</t>
  </si>
  <si>
    <t>879171111</t>
  </si>
  <si>
    <t>Montáž vodovodní přípojky na potrubí DN 32</t>
  </si>
  <si>
    <t>1505636605</t>
  </si>
  <si>
    <t>Montáž napojení vodovodní přípojky v otevřeném výkopu DN 32</t>
  </si>
  <si>
    <t>https://podminky.urs.cz/item/CS_URS_2025_02/879171111</t>
  </si>
  <si>
    <t>891173911</t>
  </si>
  <si>
    <t>Výměna vodovodního ventilu hlavního pro přípojky DN 32</t>
  </si>
  <si>
    <t>1907023399</t>
  </si>
  <si>
    <t>Výměna vodovodních armatur na potrubí ventilů hlavních pro přípojky DN 32</t>
  </si>
  <si>
    <t>https://podminky.urs.cz/item/CS_URS_2025_02/891173911</t>
  </si>
  <si>
    <t>HWL.2800001032_1R</t>
  </si>
  <si>
    <t>ŠOUPÁTKO ISO DOMOVNÍ PŘÍPOJKY 32-1"</t>
  </si>
  <si>
    <t>-232972927</t>
  </si>
  <si>
    <t>HWL.960113018004</t>
  </si>
  <si>
    <t>SOUPRAVA ZEMNÍ TELESKOPICKÁ DOM. ŠOUPÁTKA-1,3-1,8 3/4"-2" (1,3-1,8m)</t>
  </si>
  <si>
    <t>-947118565</t>
  </si>
  <si>
    <t>891181811</t>
  </si>
  <si>
    <t>Demontáž vodovodních šoupátek otevřený výkop DN 40</t>
  </si>
  <si>
    <t>1007762481</t>
  </si>
  <si>
    <t>Demontáž vodovodních armatur na potrubí šoupátek nebo klapek uzavíracích v otevřeném výkopu nebo v šachtách DN 40</t>
  </si>
  <si>
    <t>https://podminky.urs.cz/item/CS_URS_2025_02/891181811</t>
  </si>
  <si>
    <t>př.č.D.2.01</t>
  </si>
  <si>
    <t>891241111</t>
  </si>
  <si>
    <t>Montáž vodovodních šoupátek otevřený výkop DN 80</t>
  </si>
  <si>
    <t>-1773537108</t>
  </si>
  <si>
    <t>Montáž vodovodních armatur na potrubí šoupátek nebo klapek uzavíracích v otevřeném výkopu nebo v šachtách s osazením zemní soupravy (bez poklopů) DN 80</t>
  </si>
  <si>
    <t>https://podminky.urs.cz/item/CS_URS_2025_02/891241111</t>
  </si>
  <si>
    <t>HWL.400308000016</t>
  </si>
  <si>
    <t>ŠOUPĚ E3 PŘÍRUBOVÉ KRÁTKÉ 80</t>
  </si>
  <si>
    <t>1514617397</t>
  </si>
  <si>
    <t>HWL.950205010003</t>
  </si>
  <si>
    <t>SOUPRAVA ZEMNÍ TELESKOPICKÁ E2-1,3 -1,8 50-100 (1,3-1,8m)</t>
  </si>
  <si>
    <t>890536055</t>
  </si>
  <si>
    <t>891247111</t>
  </si>
  <si>
    <t>Montáž hydrantů podzemních DN 80</t>
  </si>
  <si>
    <t>-2004585233</t>
  </si>
  <si>
    <t>Montáž vodovodních armatur na potrubí hydrantů podzemních (bez osazení poklopů) DN 80</t>
  </si>
  <si>
    <t>https://podminky.urs.cz/item/CS_URS_2025_02/891247111</t>
  </si>
  <si>
    <t>HWL.K24008015016</t>
  </si>
  <si>
    <t>HYDRANT DUO PODZEMNÍ 80/1,5 m</t>
  </si>
  <si>
    <t>41116636</t>
  </si>
  <si>
    <t>348200000000_1</t>
  </si>
  <si>
    <t>HYDRANTOVÁ DRENÁŽ</t>
  </si>
  <si>
    <t>-1402021748</t>
  </si>
  <si>
    <t>891247812</t>
  </si>
  <si>
    <t>Demontáž hydrantů podzemních na potrubí DN 80</t>
  </si>
  <si>
    <t>-1472980363</t>
  </si>
  <si>
    <t>Demontáž vodovodních armatur na potrubí hydrantů podzemních DN 80</t>
  </si>
  <si>
    <t>https://podminky.urs.cz/item/CS_URS_2025_02/891247812</t>
  </si>
  <si>
    <t>891261111</t>
  </si>
  <si>
    <t>Montáž vodovodních šoupátek otevřený výkop DN 100</t>
  </si>
  <si>
    <t>-447663135</t>
  </si>
  <si>
    <t>Montáž vodovodních armatur na potrubí šoupátek nebo klapek uzavíracích v otevřeném výkopu nebo v šachtách s osazením zemní soupravy (bez poklopů) DN 100</t>
  </si>
  <si>
    <t>https://podminky.urs.cz/item/CS_URS_2025_02/891261111</t>
  </si>
  <si>
    <t>HWL.400310000016</t>
  </si>
  <si>
    <t>ŠOUPĚ E3 PŘÍRUBOVÉ KRÁTKÉ 100</t>
  </si>
  <si>
    <t>120874930</t>
  </si>
  <si>
    <t>1419695896</t>
  </si>
  <si>
    <t>891261811</t>
  </si>
  <si>
    <t>Demontáž vodovodních šoupátek otevřený výkop DN 100</t>
  </si>
  <si>
    <t>1582895482</t>
  </si>
  <si>
    <t>Demontáž vodovodních armatur na potrubí šoupátek nebo klapek uzavíracích v otevřeném výkopu nebo v šachtách DN 100</t>
  </si>
  <si>
    <t>https://podminky.urs.cz/item/CS_URS_2025_02/891261811</t>
  </si>
  <si>
    <t>891269111</t>
  </si>
  <si>
    <t>Montáž navrtávacích pasů na potrubí z jakýchkoli trub DN 100</t>
  </si>
  <si>
    <t>413859090</t>
  </si>
  <si>
    <t>Montáž vodovodních armatur na potrubí navrtávacích pasů s ventilem Jt 1 MPa, na potrubí z trub litinových, ocelových nebo plastických hmot DN 100</t>
  </si>
  <si>
    <t>https://podminky.urs.cz/item/CS_URS_2025_02/891269111</t>
  </si>
  <si>
    <t>42271414</t>
  </si>
  <si>
    <t>pás navrtávací z tvárné litiny DN 100, pro litinové a ocelové potrubí, se závitovým výstupem 1",5/4",6/4",2"</t>
  </si>
  <si>
    <t>351122215</t>
  </si>
  <si>
    <t>892241111</t>
  </si>
  <si>
    <t>Tlaková zkouška vodou potrubí DN do 80</t>
  </si>
  <si>
    <t>1616516039</t>
  </si>
  <si>
    <t>Tlakové zkoušky vodou na potrubí DN do 80</t>
  </si>
  <si>
    <t>https://podminky.urs.cz/item/CS_URS_2025_02/892241111</t>
  </si>
  <si>
    <t>vodovodní přípojky</t>
  </si>
  <si>
    <t>892271111</t>
  </si>
  <si>
    <t>Tlaková zkouška vodou potrubí DN 100 nebo 125</t>
  </si>
  <si>
    <t>1087767680</t>
  </si>
  <si>
    <t>Tlakové zkoušky vodou na potrubí DN 100 nebo 125</t>
  </si>
  <si>
    <t>https://podminky.urs.cz/item/CS_URS_2025_02/892271111</t>
  </si>
  <si>
    <t>vodovodní řad+propojení</t>
  </si>
  <si>
    <t>stávající řady</t>
  </si>
  <si>
    <t>892273122</t>
  </si>
  <si>
    <t>Proplach a dezinfekce vodovodního potrubí DN od 80 do 125</t>
  </si>
  <si>
    <t>571762458</t>
  </si>
  <si>
    <t>https://podminky.urs.cz/item/CS_URS_2025_02/892273122</t>
  </si>
  <si>
    <t>892372111</t>
  </si>
  <si>
    <t>Zabezpečení konců potrubí DN do 300 při tlakových zkouškách vodou</t>
  </si>
  <si>
    <t>-1741421087</t>
  </si>
  <si>
    <t>Tlakové zkoušky vodou zabezpečení konců potrubí při tlakových zkouškách DN do 300</t>
  </si>
  <si>
    <t>https://podminky.urs.cz/item/CS_URS_2025_02/892372111</t>
  </si>
  <si>
    <t>899101211</t>
  </si>
  <si>
    <t>Demontáž poklopů litinových nebo ocelových včetně rámů hmotnosti do 50 kg</t>
  </si>
  <si>
    <t>-1260302989</t>
  </si>
  <si>
    <t>Demontáž poklopů litinových a ocelových včetně rámů, hmotnosti jednotlivě do 50 kg</t>
  </si>
  <si>
    <t>https://podminky.urs.cz/item/CS_URS_2025_02/899101211</t>
  </si>
  <si>
    <t>řad-šoupátkové poklopy</t>
  </si>
  <si>
    <t>řad-hydrantové poklopy</t>
  </si>
  <si>
    <t>899401111</t>
  </si>
  <si>
    <t>Osazení poklopů uličních litinových ventilových</t>
  </si>
  <si>
    <t>-166871279</t>
  </si>
  <si>
    <t>Osazení poklopů uličních s pevným rámem litinových ventilových</t>
  </si>
  <si>
    <t>https://podminky.urs.cz/item/CS_URS_2025_02/899401111</t>
  </si>
  <si>
    <t>42291402</t>
  </si>
  <si>
    <t>poklop litinový ventilový</t>
  </si>
  <si>
    <t>682472159</t>
  </si>
  <si>
    <t>42210051</t>
  </si>
  <si>
    <t>deska podkladová uličního poklopu litinového ventilového</t>
  </si>
  <si>
    <t>1035774027</t>
  </si>
  <si>
    <t>899401112</t>
  </si>
  <si>
    <t>Osazení poklopů uličních litinových šoupátkových</t>
  </si>
  <si>
    <t>2062805165</t>
  </si>
  <si>
    <t>Osazení poklopů uličních s pevným rámem litinových šoupátkových</t>
  </si>
  <si>
    <t>https://podminky.urs.cz/item/CS_URS_2025_02/899401112</t>
  </si>
  <si>
    <t>42291352</t>
  </si>
  <si>
    <t>poklop litinový šoupátkový pro zemní soupravy osazení do terénu a do vozovky</t>
  </si>
  <si>
    <t>-1549212512</t>
  </si>
  <si>
    <t>42210050</t>
  </si>
  <si>
    <t>deska podkladová uličního poklopu litinového šoupatového</t>
  </si>
  <si>
    <t>157138167</t>
  </si>
  <si>
    <t>899401113</t>
  </si>
  <si>
    <t>Osazení poklopů uličních litinových hydrantových</t>
  </si>
  <si>
    <t>-1044924835</t>
  </si>
  <si>
    <t>Osazení poklopů uličních s pevným rámem litinových hydrantových</t>
  </si>
  <si>
    <t>https://podminky.urs.cz/item/CS_URS_2025_02/899401113</t>
  </si>
  <si>
    <t>42291452</t>
  </si>
  <si>
    <t>poklop litinový hydrantový DN 80</t>
  </si>
  <si>
    <t>1183202112</t>
  </si>
  <si>
    <t>42210052</t>
  </si>
  <si>
    <t>deska podkladová uličního poklopu litinového hydrantového</t>
  </si>
  <si>
    <t>-1166926573</t>
  </si>
  <si>
    <t>899712111</t>
  </si>
  <si>
    <t>Orientační tabulky na zdivu</t>
  </si>
  <si>
    <t>954067181</t>
  </si>
  <si>
    <t>Orientační tabulky na vodovodních a kanalizačních řadech na zdivu</t>
  </si>
  <si>
    <t>https://podminky.urs.cz/item/CS_URS_2025_02/899712111</t>
  </si>
  <si>
    <t>562890400</t>
  </si>
  <si>
    <t>tabule orientační z plastu velká</t>
  </si>
  <si>
    <t>-1936746058</t>
  </si>
  <si>
    <t>899721111</t>
  </si>
  <si>
    <t>Signalizační vodič DN do 150 mm na potrubí</t>
  </si>
  <si>
    <t>-75981671</t>
  </si>
  <si>
    <t>Signalizační vodič na potrubí DN do 150 mm</t>
  </si>
  <si>
    <t>https://podminky.urs.cz/item/CS_URS_2025_02/899721111</t>
  </si>
  <si>
    <t>Poznámka k položce:_x000D_
POUŽÍ VODIČ CY 6 mm</t>
  </si>
  <si>
    <t>15,0</t>
  </si>
  <si>
    <t>-1592654844</t>
  </si>
  <si>
    <t>309856300_2R</t>
  </si>
  <si>
    <t>Příplatek za nerezové šrouby a izolační bandáž spojů</t>
  </si>
  <si>
    <t>kpl</t>
  </si>
  <si>
    <t>2136655442</t>
  </si>
  <si>
    <t>výkr.č.D.2.05, D.2.06</t>
  </si>
  <si>
    <t>899911111_1E</t>
  </si>
  <si>
    <t>Osazení analogových radiofrekvenčních markerů</t>
  </si>
  <si>
    <t>ks</t>
  </si>
  <si>
    <t>520019183</t>
  </si>
  <si>
    <t>Poznámka k položce:_x000D_
připojení plastovou páskou</t>
  </si>
  <si>
    <t>104</t>
  </si>
  <si>
    <t>2R</t>
  </si>
  <si>
    <t>Podzemní marker MAR 100-LQ provodovodní  potrubí 145,7 kHz</t>
  </si>
  <si>
    <t>2012494547</t>
  </si>
  <si>
    <t>Poznámka k položce:_x000D_
materiál dodá VAK pardubice</t>
  </si>
  <si>
    <t>105</t>
  </si>
  <si>
    <t>2060453581</t>
  </si>
  <si>
    <t>106</t>
  </si>
  <si>
    <t>98526146</t>
  </si>
  <si>
    <t>243,746*7 'Přepočtené koeficientem množství</t>
  </si>
  <si>
    <t>107</t>
  </si>
  <si>
    <t>-1382464938</t>
  </si>
  <si>
    <t>108</t>
  </si>
  <si>
    <t>1304189005</t>
  </si>
  <si>
    <t>64,515+94,622</t>
  </si>
  <si>
    <t>109</t>
  </si>
  <si>
    <t>-1857081555</t>
  </si>
  <si>
    <t>36,201+47,311</t>
  </si>
  <si>
    <t>110</t>
  </si>
  <si>
    <t>-682631292</t>
  </si>
  <si>
    <t>1,097</t>
  </si>
  <si>
    <t>111</t>
  </si>
  <si>
    <t>998273102</t>
  </si>
  <si>
    <t>Přesun hmot pro trubní vedení z trub litinových otevřený výkop</t>
  </si>
  <si>
    <t>-492349385</t>
  </si>
  <si>
    <t>Přesun hmot pro trubní vedení hloubené z trub litinových pro vodovody nebo kanalizace v otevřeném výkopu dopravní vzdálenost do 15 m</t>
  </si>
  <si>
    <t>https://podminky.urs.cz/item/CS_URS_2025_02/998273102</t>
  </si>
  <si>
    <t>854-10 - VON 01 -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</si>
  <si>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</si>
  <si>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</si>
  <si>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</si>
  <si>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</si>
  <si>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</si>
  <si>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VRN7 - Provozní vlivy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</si>
  <si>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</si>
  <si>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</si>
  <si>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</si>
  <si>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</si>
  <si>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</si>
  <si>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012164000</t>
  </si>
  <si>
    <t>Vytyčení a zaměření inženýrských sítí</t>
  </si>
  <si>
    <t>soubor</t>
  </si>
  <si>
    <t>1024</t>
  </si>
  <si>
    <t>-956414287</t>
  </si>
  <si>
    <t>https://podminky.urs.cz/item/CS_URS_2024_02/012164000</t>
  </si>
  <si>
    <t>012234000</t>
  </si>
  <si>
    <t>Vytyčení obvodu stavby</t>
  </si>
  <si>
    <t>-697055615</t>
  </si>
  <si>
    <t>https://podminky.urs.cz/item/CS_URS_2024_02/012234000</t>
  </si>
  <si>
    <t>Poznámka k položce:_x000D_
vytyčení vodovodu a kanalizace</t>
  </si>
  <si>
    <t>012303000</t>
  </si>
  <si>
    <t>Zeměměřičské práce při provádění stavby</t>
  </si>
  <si>
    <t>-1539578164</t>
  </si>
  <si>
    <t>https://podminky.urs.cz/item/CS_URS_2024_02/012303000</t>
  </si>
  <si>
    <t>012414000</t>
  </si>
  <si>
    <t>Geometrický plán</t>
  </si>
  <si>
    <t>1385306639</t>
  </si>
  <si>
    <t>https://podminky.urs.cz/item/CS_URS_2024_02/012414000</t>
  </si>
  <si>
    <t>Poznámka k položce:_x000D_
bude proveden v 5 tii vyhotoveních, včetně tabulky výměr pozemků dotčených věcným břemenem</t>
  </si>
  <si>
    <t>012444000</t>
  </si>
  <si>
    <t>Geodetické měření skutečného provedení stavby</t>
  </si>
  <si>
    <t>1972149378</t>
  </si>
  <si>
    <t>https://podminky.urs.cz/item/CS_URS_2024_02/012444000</t>
  </si>
  <si>
    <t>Poznámka k položce:_x000D_
zaměření vodovodu před záhozem</t>
  </si>
  <si>
    <t>013254000</t>
  </si>
  <si>
    <t>Dokumentace skutečného provedení stavby</t>
  </si>
  <si>
    <t>1575958043</t>
  </si>
  <si>
    <t>https://podminky.urs.cz/item/CS_URS_2024_02/013254000</t>
  </si>
  <si>
    <t>VRN3</t>
  </si>
  <si>
    <t>Zařízení staveniště</t>
  </si>
  <si>
    <t>030001000</t>
  </si>
  <si>
    <t>-956479541</t>
  </si>
  <si>
    <t>https://podminky.urs.cz/item/CS_URS_2024_02/030001000</t>
  </si>
  <si>
    <t>034503000</t>
  </si>
  <si>
    <t>Informační tabule na staveništi</t>
  </si>
  <si>
    <t>445944276</t>
  </si>
  <si>
    <t>https://podminky.urs.cz/item/CS_URS_2025_02/034503000</t>
  </si>
  <si>
    <t>Poznámka k položce:_x000D_
Informační tabule 1 000 mm x 1 500 mm včetně konstrukce pro upevnění tabule a odstranění tabule po dokončení díla</t>
  </si>
  <si>
    <t>039103000</t>
  </si>
  <si>
    <t>Rozebrání, bourání a odvoz zařízení staveniště</t>
  </si>
  <si>
    <t>925430134</t>
  </si>
  <si>
    <t>https://podminky.urs.cz/item/CS_URS_2024_02/039103000</t>
  </si>
  <si>
    <t>VRN4</t>
  </si>
  <si>
    <t>Inženýrská činnost</t>
  </si>
  <si>
    <t>041903000</t>
  </si>
  <si>
    <t>Dozor jiné osoby</t>
  </si>
  <si>
    <t>1320853401</t>
  </si>
  <si>
    <t>https://podminky.urs.cz/item/CS_URS_2024_02/041903000</t>
  </si>
  <si>
    <t>Poznámka k položce:_x000D_
Činnost geologa - při výstavbě_x000D_
Činnost statika - při výstavbě (sledování vlivů stavby  na okolní objekty)</t>
  </si>
  <si>
    <t>043154000</t>
  </si>
  <si>
    <t>Zkoušky hutnicí</t>
  </si>
  <si>
    <t>1530831881</t>
  </si>
  <si>
    <t>https://podminky.urs.cz/item/CS_URS_2024_02/043154000</t>
  </si>
  <si>
    <t>Poznámka k položce:_x000D_
Dynamické zkoužky budou provádšny na kanalizaci a vodovodu po 50,0 m to je 3 kusy, a statické zkoužky budou provedeny po 100,0 m to je 2 kusy. Dále budou provedeny zkouřky na propojovacích řadech a propojení stok a to dynamické celkem 4 kusy._x000D_
_x000D_
Celkem bude provedeno: 7 kusů dynamických zkoušek_x000D_
                                         2 kusů statických zkoušek</t>
  </si>
  <si>
    <t>043234000</t>
  </si>
  <si>
    <t>Rozbory celkem</t>
  </si>
  <si>
    <t>-1523292507</t>
  </si>
  <si>
    <t>https://podminky.urs.cz/item/CS_URS_2024_02/043234000</t>
  </si>
  <si>
    <t>Poznámka k položce:_x000D_
rozbory vody po provedení proplachu a dezinfekce</t>
  </si>
  <si>
    <t>045002000</t>
  </si>
  <si>
    <t>Kompletační a koordinační činnost</t>
  </si>
  <si>
    <t>-891230411</t>
  </si>
  <si>
    <t>VRN5</t>
  </si>
  <si>
    <t>Finanční náklady</t>
  </si>
  <si>
    <t>053002000</t>
  </si>
  <si>
    <t>Poplatky za zábory</t>
  </si>
  <si>
    <t>m2/dny</t>
  </si>
  <si>
    <t>-2081523255</t>
  </si>
  <si>
    <t>Poznámka k položce:_x000D_
Poplatek za zábor prostranství, doloženo fakturou z MO</t>
  </si>
  <si>
    <t>zábor pro výstavbu (déla* šířka*počet dní provádění prací)</t>
  </si>
  <si>
    <t>170,0*6*40</t>
  </si>
  <si>
    <t>VRN7</t>
  </si>
  <si>
    <t>Provozní vlivy</t>
  </si>
  <si>
    <t>072103000</t>
  </si>
  <si>
    <t>Silniční provoz - projednání DIO a zajištění DIR</t>
  </si>
  <si>
    <t>-1979069129</t>
  </si>
  <si>
    <t>https://podminky.urs.cz/item/CS_URS_2024_02/072103000</t>
  </si>
  <si>
    <t>072203000</t>
  </si>
  <si>
    <t>Silniční provoz - zajištění DIO (dopravní značení)</t>
  </si>
  <si>
    <t>1814053104</t>
  </si>
  <si>
    <t>https://podminky.urs.cz/item/CS_URS_2024_02/072203000</t>
  </si>
  <si>
    <t>Poznámka k položce:_x000D_
Prováděcí dokumentace organizace dopravy v průběhu stavby._x000D_
Provedení dopravního značení po celou dobu výstavby včetně poplatků za zvláštní užívání silnic. Součástí  bude osazení a provozování veškerého dopravního značení dle prováděcí dokumentace organizace dopravy v průběhu stavby. Bude se jednat o osazení dopravního značení a světelné signalizace v místě provádění prací po celou dobu výstavby. V případě obousměrného střídavého provozu v jednom jízdním pruhu bude doprava v exponovaných místech a časech řízena pracovníky stavby. Dále se bude jednat o zajištění přejezdu vozidel přes překop např. pomocí přejezdové ocelové desky.  Dále náklady na zajištění uzavírek, údržbu dopravních značek, označení výkopů a případné náhrady veřejným dopravcům za objízdné trasy po dobu trvání objížděk a uzavírek. Dále náklady na oznámení obyvatelům dotčených nemovitostí, kde bude uvažováno s úplnou nebo částečnou uzavírkou komunikace, o zahájení prací v týdenním předstihu a zajištění přístupu do nemovitostí pomocí přejezdů a přechodů po celou dobu výstavby (pro přilehlé nemovitosti, pro podnikatelské subjekty), zajištění přístupu v místě stavby pro složky záchranného integrovaného systému.</t>
  </si>
  <si>
    <t>VRN9</t>
  </si>
  <si>
    <t>Ostatní náklady</t>
  </si>
  <si>
    <t>091002000_1R</t>
  </si>
  <si>
    <t>Plán zásad organizace výstavby (ZOV)</t>
  </si>
  <si>
    <t>437328040</t>
  </si>
  <si>
    <t>Poznámka k položce:_x000D_
Situační zákres s vyznačením obvodu staveniště, mezideponií, parkovacích ploch a skládek materiálu._x000D_
Vypracování kontrolního a zkušebního plánu na každý stavební nebo inženýrský objekt, dle požadavků správců inženýrských sítí a dle technických podmínek projektové dokumentace.</t>
  </si>
  <si>
    <t>093002000</t>
  </si>
  <si>
    <t>Havárie, živelné pohromy</t>
  </si>
  <si>
    <t>95970548</t>
  </si>
  <si>
    <t>https://podminky.urs.cz/item/CS_URS_2025_02/093002000</t>
  </si>
  <si>
    <t>Poznámka k položce:_x000D_
Vypracování Havarijních, Provozních, Povodňových, Požárních a jiných řádů a předpisů nutných pro realizaci a předání díla. Vypracování návrhů a jejich projednání a odsouhlasení pracovníky správních orgánů.</t>
  </si>
  <si>
    <t>094002000</t>
  </si>
  <si>
    <t>Ostatní náklady související s výstavbou</t>
  </si>
  <si>
    <t>225652707</t>
  </si>
  <si>
    <t>https://podminky.urs.cz/item/CS_URS_2025_02/094002000</t>
  </si>
  <si>
    <t>Poznámka k položce:_x000D_
Atesty a doklady o provedení díla a použitých materiálech, komplexní a technologické zkoušky dle příslušných ČSN v návaznosti na kontrolní a zkušební plán na každý stavební nebo inženýrský objekt_x000D_
Uvedení pozemků do původního stavu, předání pozemků majitelům, případné odplevelení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</si>
</sst>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49" fontId="38" fillId="0" borderId="22" xfId="0" applyNumberFormat="1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center" vertical="center" wrapText="1"/>
    </xf>
    <xf numFmtId="167" fontId="38" fillId="0" borderId="22" xfId="0" applyNumberFormat="1" applyFont="1" applyBorder="1" applyAlignment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40" fillId="0" borderId="0" xfId="0" applyFont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112</xdr:row>
      <xdr:rowOff>0</xdr:rowOff>
    </xdr:from>
    <xdr:to>
      <xdr:col>9</xdr:col>
      <xdr:colOff>1215390</xdr:colOff>
      <xdr:row>116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110</xdr:row>
      <xdr:rowOff>0</xdr:rowOff>
    </xdr:from>
    <xdr:to>
      <xdr:col>9</xdr:col>
      <xdr:colOff>1215390</xdr:colOff>
      <xdr:row>114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362585</xdr:colOff>
      <xdr:row>109</xdr:row>
      <xdr:rowOff>0</xdr:rowOff>
    </xdr:from>
    <xdr:to>
      <xdr:col>9</xdr:col>
      <xdr:colOff>1215390</xdr:colOff>
      <xdr:row>113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19002412" TargetMode="External"/><Relationship Id="rId18" Type="http://schemas.openxmlformats.org/officeDocument/2006/relationships/hyperlink" Target="https://podminky.urs.cz/item/CS_URS_2025_02/151201102" TargetMode="External"/><Relationship Id="rId26" Type="http://schemas.openxmlformats.org/officeDocument/2006/relationships/hyperlink" Target="https://podminky.urs.cz/item/CS_URS_2025_02/358315114" TargetMode="External"/><Relationship Id="rId39" Type="http://schemas.openxmlformats.org/officeDocument/2006/relationships/hyperlink" Target="https://podminky.urs.cz/item/CS_URS_2025_02/573111112" TargetMode="External"/><Relationship Id="rId21" Type="http://schemas.openxmlformats.org/officeDocument/2006/relationships/hyperlink" Target="https://podminky.urs.cz/item/CS_URS_2025_02/171201231" TargetMode="External"/><Relationship Id="rId34" Type="http://schemas.openxmlformats.org/officeDocument/2006/relationships/hyperlink" Target="https://podminky.urs.cz/item/CS_URS_2025_02/452351111" TargetMode="External"/><Relationship Id="rId42" Type="http://schemas.openxmlformats.org/officeDocument/2006/relationships/hyperlink" Target="https://podminky.urs.cz/item/CS_URS_2025_02/812372222" TargetMode="External"/><Relationship Id="rId47" Type="http://schemas.openxmlformats.org/officeDocument/2006/relationships/hyperlink" Target="https://podminky.urs.cz/item/CS_URS_2025_02/837352221" TargetMode="External"/><Relationship Id="rId50" Type="http://schemas.openxmlformats.org/officeDocument/2006/relationships/hyperlink" Target="https://podminky.urs.cz/item/CS_URS_2025_02/837421221" TargetMode="External"/><Relationship Id="rId55" Type="http://schemas.openxmlformats.org/officeDocument/2006/relationships/hyperlink" Target="https://podminky.urs.cz/item/CS_URS_2025_02/894411141" TargetMode="External"/><Relationship Id="rId63" Type="http://schemas.openxmlformats.org/officeDocument/2006/relationships/hyperlink" Target="https://podminky.urs.cz/item/CS_URS_2025_02/977151124" TargetMode="External"/><Relationship Id="rId68" Type="http://schemas.openxmlformats.org/officeDocument/2006/relationships/hyperlink" Target="https://podminky.urs.cz/item/CS_URS_2025_02/997006551" TargetMode="External"/><Relationship Id="rId7" Type="http://schemas.openxmlformats.org/officeDocument/2006/relationships/hyperlink" Target="https://podminky.urs.cz/item/CS_URS_2025_02/115101301" TargetMode="External"/><Relationship Id="rId71" Type="http://schemas.openxmlformats.org/officeDocument/2006/relationships/hyperlink" Target="https://podminky.urs.cz/item/CS_URS_2025_02/997221873" TargetMode="External"/><Relationship Id="rId2" Type="http://schemas.openxmlformats.org/officeDocument/2006/relationships/hyperlink" Target="https://podminky.urs.cz/item/CS_URS_2025_02/113107223" TargetMode="External"/><Relationship Id="rId16" Type="http://schemas.openxmlformats.org/officeDocument/2006/relationships/hyperlink" Target="https://podminky.urs.cz/item/CS_URS_2025_02/132254205" TargetMode="External"/><Relationship Id="rId29" Type="http://schemas.openxmlformats.org/officeDocument/2006/relationships/hyperlink" Target="https://podminky.urs.cz/item/CS_URS_2025_02/451541111" TargetMode="External"/><Relationship Id="rId11" Type="http://schemas.openxmlformats.org/officeDocument/2006/relationships/hyperlink" Target="https://podminky.urs.cz/item/CS_URS_2025_02/119002122" TargetMode="External"/><Relationship Id="rId24" Type="http://schemas.openxmlformats.org/officeDocument/2006/relationships/hyperlink" Target="https://podminky.urs.cz/item/CS_URS_2025_02/175111101" TargetMode="External"/><Relationship Id="rId32" Type="http://schemas.openxmlformats.org/officeDocument/2006/relationships/hyperlink" Target="https://podminky.urs.cz/item/CS_URS_2025_02/452311131" TargetMode="External"/><Relationship Id="rId37" Type="http://schemas.openxmlformats.org/officeDocument/2006/relationships/hyperlink" Target="https://podminky.urs.cz/item/CS_URS_2025_02/565155111" TargetMode="External"/><Relationship Id="rId40" Type="http://schemas.openxmlformats.org/officeDocument/2006/relationships/hyperlink" Target="https://podminky.urs.cz/item/CS_URS_2025_02/573231111" TargetMode="External"/><Relationship Id="rId45" Type="http://schemas.openxmlformats.org/officeDocument/2006/relationships/hyperlink" Target="https://podminky.urs.cz/item/CS_URS_2025_02/831392121" TargetMode="External"/><Relationship Id="rId53" Type="http://schemas.openxmlformats.org/officeDocument/2006/relationships/hyperlink" Target="https://podminky.urs.cz/item/CS_URS_2025_02/890211811" TargetMode="External"/><Relationship Id="rId58" Type="http://schemas.openxmlformats.org/officeDocument/2006/relationships/hyperlink" Target="https://podminky.urs.cz/item/CS_URS_2025_02/899722113" TargetMode="External"/><Relationship Id="rId66" Type="http://schemas.openxmlformats.org/officeDocument/2006/relationships/hyperlink" Target="https://podminky.urs.cz/item/CS_URS_2025_02/997006519" TargetMode="External"/><Relationship Id="rId74" Type="http://schemas.openxmlformats.org/officeDocument/2006/relationships/drawing" Target="../drawings/drawing2.xml"/><Relationship Id="rId5" Type="http://schemas.openxmlformats.org/officeDocument/2006/relationships/hyperlink" Target="https://podminky.urs.cz/item/CS_URS_2025_02/113201112" TargetMode="External"/><Relationship Id="rId15" Type="http://schemas.openxmlformats.org/officeDocument/2006/relationships/hyperlink" Target="https://podminky.urs.cz/item/CS_URS_2025_02/119003218" TargetMode="External"/><Relationship Id="rId23" Type="http://schemas.openxmlformats.org/officeDocument/2006/relationships/hyperlink" Target="https://podminky.urs.cz/item/CS_URS_2025_02/174151101" TargetMode="External"/><Relationship Id="rId28" Type="http://schemas.openxmlformats.org/officeDocument/2006/relationships/hyperlink" Target="https://podminky.urs.cz/item/CS_URS_2025_02/359901211" TargetMode="External"/><Relationship Id="rId36" Type="http://schemas.openxmlformats.org/officeDocument/2006/relationships/hyperlink" Target="https://podminky.urs.cz/item/CS_URS_2025_02/564861111" TargetMode="External"/><Relationship Id="rId49" Type="http://schemas.openxmlformats.org/officeDocument/2006/relationships/hyperlink" Target="https://podminky.urs.cz/item/CS_URS_2025_02/837392221" TargetMode="External"/><Relationship Id="rId57" Type="http://schemas.openxmlformats.org/officeDocument/2006/relationships/hyperlink" Target="https://podminky.urs.cz/item/CS_URS_2025_02/899104112" TargetMode="External"/><Relationship Id="rId61" Type="http://schemas.openxmlformats.org/officeDocument/2006/relationships/hyperlink" Target="https://podminky.urs.cz/item/CS_URS_2025_02/919121132" TargetMode="External"/><Relationship Id="rId10" Type="http://schemas.openxmlformats.org/officeDocument/2006/relationships/hyperlink" Target="https://podminky.urs.cz/item/CS_URS_2025_02/119002121" TargetMode="External"/><Relationship Id="rId19" Type="http://schemas.openxmlformats.org/officeDocument/2006/relationships/hyperlink" Target="https://podminky.urs.cz/item/CS_URS_2025_02/151201112" TargetMode="External"/><Relationship Id="rId31" Type="http://schemas.openxmlformats.org/officeDocument/2006/relationships/hyperlink" Target="https://podminky.urs.cz/item/CS_URS_2025_02/452112122" TargetMode="External"/><Relationship Id="rId44" Type="http://schemas.openxmlformats.org/officeDocument/2006/relationships/hyperlink" Target="https://podminky.urs.cz/item/CS_URS_2025_02/831352193" TargetMode="External"/><Relationship Id="rId52" Type="http://schemas.openxmlformats.org/officeDocument/2006/relationships/hyperlink" Target="https://podminky.urs.cz/item/CS_URS_2025_02/871393123" TargetMode="External"/><Relationship Id="rId60" Type="http://schemas.openxmlformats.org/officeDocument/2006/relationships/hyperlink" Target="https://podminky.urs.cz/item/CS_URS_2025_02/919112233" TargetMode="External"/><Relationship Id="rId65" Type="http://schemas.openxmlformats.org/officeDocument/2006/relationships/hyperlink" Target="https://podminky.urs.cz/item/CS_URS_2025_02/997006512" TargetMode="External"/><Relationship Id="rId73" Type="http://schemas.openxmlformats.org/officeDocument/2006/relationships/hyperlink" Target="https://podminky.urs.cz/item/CS_URS_2025_02/998275101" TargetMode="External"/><Relationship Id="rId4" Type="http://schemas.openxmlformats.org/officeDocument/2006/relationships/hyperlink" Target="https://podminky.urs.cz/item/CS_URS_2025_02/113107242" TargetMode="External"/><Relationship Id="rId9" Type="http://schemas.openxmlformats.org/officeDocument/2006/relationships/hyperlink" Target="https://podminky.urs.cz/item/CS_URS_2025_02/119001421" TargetMode="External"/><Relationship Id="rId14" Type="http://schemas.openxmlformats.org/officeDocument/2006/relationships/hyperlink" Target="https://podminky.urs.cz/item/CS_URS_2025_02/119003217" TargetMode="External"/><Relationship Id="rId22" Type="http://schemas.openxmlformats.org/officeDocument/2006/relationships/hyperlink" Target="https://podminky.urs.cz/item/CS_URS_2025_02/171251201" TargetMode="External"/><Relationship Id="rId27" Type="http://schemas.openxmlformats.org/officeDocument/2006/relationships/hyperlink" Target="https://podminky.urs.cz/item/CS_URS_2025_02/359901111" TargetMode="External"/><Relationship Id="rId30" Type="http://schemas.openxmlformats.org/officeDocument/2006/relationships/hyperlink" Target="https://podminky.urs.cz/item/CS_URS_2025_02/452112112" TargetMode="External"/><Relationship Id="rId35" Type="http://schemas.openxmlformats.org/officeDocument/2006/relationships/hyperlink" Target="https://podminky.urs.cz/item/CS_URS_2025_02/452351112" TargetMode="External"/><Relationship Id="rId43" Type="http://schemas.openxmlformats.org/officeDocument/2006/relationships/hyperlink" Target="https://podminky.urs.cz/item/CS_URS_2025_02/831352121" TargetMode="External"/><Relationship Id="rId48" Type="http://schemas.openxmlformats.org/officeDocument/2006/relationships/hyperlink" Target="https://podminky.urs.cz/item/CS_URS_2025_02/837391221" TargetMode="External"/><Relationship Id="rId56" Type="http://schemas.openxmlformats.org/officeDocument/2006/relationships/hyperlink" Target="https://podminky.urs.cz/item/CS_URS_2025_02/899103211" TargetMode="External"/><Relationship Id="rId64" Type="http://schemas.openxmlformats.org/officeDocument/2006/relationships/hyperlink" Target="https://podminky.urs.cz/item/CS_URS_2025_02/979024443" TargetMode="External"/><Relationship Id="rId69" Type="http://schemas.openxmlformats.org/officeDocument/2006/relationships/hyperlink" Target="https://podminky.urs.cz/item/CS_URS_2025_02/997221615" TargetMode="External"/><Relationship Id="rId8" Type="http://schemas.openxmlformats.org/officeDocument/2006/relationships/hyperlink" Target="https://podminky.urs.cz/item/CS_URS_2025_02/119001401" TargetMode="External"/><Relationship Id="rId51" Type="http://schemas.openxmlformats.org/officeDocument/2006/relationships/hyperlink" Target="https://podminky.urs.cz/item/CS_URS_2025_02/837422221" TargetMode="External"/><Relationship Id="rId72" Type="http://schemas.openxmlformats.org/officeDocument/2006/relationships/hyperlink" Target="https://podminky.urs.cz/item/CS_URS_2025_02/997221875" TargetMode="External"/><Relationship Id="rId3" Type="http://schemas.openxmlformats.org/officeDocument/2006/relationships/hyperlink" Target="https://podminky.urs.cz/item/CS_URS_2025_02/113107241" TargetMode="External"/><Relationship Id="rId12" Type="http://schemas.openxmlformats.org/officeDocument/2006/relationships/hyperlink" Target="https://podminky.urs.cz/item/CS_URS_2025_02/119002411" TargetMode="External"/><Relationship Id="rId17" Type="http://schemas.openxmlformats.org/officeDocument/2006/relationships/hyperlink" Target="https://podminky.urs.cz/item/CS_URS_2025_02/139001101" TargetMode="External"/><Relationship Id="rId25" Type="http://schemas.openxmlformats.org/officeDocument/2006/relationships/hyperlink" Target="https://podminky.urs.cz/item/CS_URS_2025_02/212752701" TargetMode="External"/><Relationship Id="rId33" Type="http://schemas.openxmlformats.org/officeDocument/2006/relationships/hyperlink" Target="https://podminky.urs.cz/item/CS_URS_2025_02/452312131" TargetMode="External"/><Relationship Id="rId38" Type="http://schemas.openxmlformats.org/officeDocument/2006/relationships/hyperlink" Target="https://podminky.urs.cz/item/CS_URS_2025_02/567122114" TargetMode="External"/><Relationship Id="rId46" Type="http://schemas.openxmlformats.org/officeDocument/2006/relationships/hyperlink" Target="https://podminky.urs.cz/item/CS_URS_2025_02/831422121" TargetMode="External"/><Relationship Id="rId59" Type="http://schemas.openxmlformats.org/officeDocument/2006/relationships/hyperlink" Target="https://podminky.urs.cz/item/CS_URS_2025_02/916241113" TargetMode="External"/><Relationship Id="rId67" Type="http://schemas.openxmlformats.org/officeDocument/2006/relationships/hyperlink" Target="https://podminky.urs.cz/item/CS_URS_2025_02/997006519" TargetMode="External"/><Relationship Id="rId20" Type="http://schemas.openxmlformats.org/officeDocument/2006/relationships/hyperlink" Target="https://podminky.urs.cz/item/CS_URS_2025_02/162751115" TargetMode="External"/><Relationship Id="rId41" Type="http://schemas.openxmlformats.org/officeDocument/2006/relationships/hyperlink" Target="https://podminky.urs.cz/item/CS_URS_2025_02/577134131" TargetMode="External"/><Relationship Id="rId54" Type="http://schemas.openxmlformats.org/officeDocument/2006/relationships/hyperlink" Target="https://podminky.urs.cz/item/CS_URS_2025_02/892422121" TargetMode="External"/><Relationship Id="rId62" Type="http://schemas.openxmlformats.org/officeDocument/2006/relationships/hyperlink" Target="https://podminky.urs.cz/item/CS_URS_2025_02/919735112" TargetMode="External"/><Relationship Id="rId70" Type="http://schemas.openxmlformats.org/officeDocument/2006/relationships/hyperlink" Target="https://podminky.urs.cz/item/CS_URS_2025_02/997221861" TargetMode="External"/><Relationship Id="rId1" Type="http://schemas.openxmlformats.org/officeDocument/2006/relationships/hyperlink" Target="https://podminky.urs.cz/item/CS_URS_2025_02/113107212" TargetMode="External"/><Relationship Id="rId6" Type="http://schemas.openxmlformats.org/officeDocument/2006/relationships/hyperlink" Target="https://podminky.urs.cz/item/CS_URS_2025_02/115101201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119003217" TargetMode="External"/><Relationship Id="rId18" Type="http://schemas.openxmlformats.org/officeDocument/2006/relationships/hyperlink" Target="https://podminky.urs.cz/item/CS_URS_2025_02/151101101" TargetMode="External"/><Relationship Id="rId26" Type="http://schemas.openxmlformats.org/officeDocument/2006/relationships/hyperlink" Target="https://podminky.urs.cz/item/CS_URS_2025_02/451573111" TargetMode="External"/><Relationship Id="rId39" Type="http://schemas.openxmlformats.org/officeDocument/2006/relationships/hyperlink" Target="https://podminky.urs.cz/item/CS_URS_2025_02/857262122" TargetMode="External"/><Relationship Id="rId21" Type="http://schemas.openxmlformats.org/officeDocument/2006/relationships/hyperlink" Target="https://podminky.urs.cz/item/CS_URS_2025_02/171201231" TargetMode="External"/><Relationship Id="rId34" Type="http://schemas.openxmlformats.org/officeDocument/2006/relationships/hyperlink" Target="https://podminky.urs.cz/item/CS_URS_2025_02/850265121" TargetMode="External"/><Relationship Id="rId42" Type="http://schemas.openxmlformats.org/officeDocument/2006/relationships/hyperlink" Target="https://podminky.urs.cz/item/CS_URS_2025_02/871251211" TargetMode="External"/><Relationship Id="rId47" Type="http://schemas.openxmlformats.org/officeDocument/2006/relationships/hyperlink" Target="https://podminky.urs.cz/item/CS_URS_2025_02/891181811" TargetMode="External"/><Relationship Id="rId50" Type="http://schemas.openxmlformats.org/officeDocument/2006/relationships/hyperlink" Target="https://podminky.urs.cz/item/CS_URS_2025_02/891247812" TargetMode="External"/><Relationship Id="rId55" Type="http://schemas.openxmlformats.org/officeDocument/2006/relationships/hyperlink" Target="https://podminky.urs.cz/item/CS_URS_2025_02/892271111" TargetMode="External"/><Relationship Id="rId63" Type="http://schemas.openxmlformats.org/officeDocument/2006/relationships/hyperlink" Target="https://podminky.urs.cz/item/CS_URS_2025_02/899721111" TargetMode="External"/><Relationship Id="rId68" Type="http://schemas.openxmlformats.org/officeDocument/2006/relationships/hyperlink" Target="https://podminky.urs.cz/item/CS_URS_2025_02/997221873" TargetMode="External"/><Relationship Id="rId7" Type="http://schemas.openxmlformats.org/officeDocument/2006/relationships/hyperlink" Target="https://podminky.urs.cz/item/CS_URS_2025_02/119001401" TargetMode="External"/><Relationship Id="rId71" Type="http://schemas.openxmlformats.org/officeDocument/2006/relationships/drawing" Target="../drawings/drawing3.xml"/><Relationship Id="rId2" Type="http://schemas.openxmlformats.org/officeDocument/2006/relationships/hyperlink" Target="https://podminky.urs.cz/item/CS_URS_2025_02/113107223" TargetMode="External"/><Relationship Id="rId16" Type="http://schemas.openxmlformats.org/officeDocument/2006/relationships/hyperlink" Target="https://podminky.urs.cz/item/CS_URS_2025_02/132254205" TargetMode="External"/><Relationship Id="rId29" Type="http://schemas.openxmlformats.org/officeDocument/2006/relationships/hyperlink" Target="https://podminky.urs.cz/item/CS_URS_2025_02/452353112" TargetMode="External"/><Relationship Id="rId1" Type="http://schemas.openxmlformats.org/officeDocument/2006/relationships/hyperlink" Target="https://podminky.urs.cz/item/CS_URS_2025_02/113107212" TargetMode="External"/><Relationship Id="rId6" Type="http://schemas.openxmlformats.org/officeDocument/2006/relationships/hyperlink" Target="https://podminky.urs.cz/item/CS_URS_2025_02/115101301" TargetMode="External"/><Relationship Id="rId11" Type="http://schemas.openxmlformats.org/officeDocument/2006/relationships/hyperlink" Target="https://podminky.urs.cz/item/CS_URS_2025_02/119002411" TargetMode="External"/><Relationship Id="rId24" Type="http://schemas.openxmlformats.org/officeDocument/2006/relationships/hyperlink" Target="https://podminky.urs.cz/item/CS_URS_2025_02/175111101" TargetMode="External"/><Relationship Id="rId32" Type="http://schemas.openxmlformats.org/officeDocument/2006/relationships/hyperlink" Target="https://podminky.urs.cz/item/CS_URS_2025_02/567122114" TargetMode="External"/><Relationship Id="rId37" Type="http://schemas.openxmlformats.org/officeDocument/2006/relationships/hyperlink" Target="https://podminky.urs.cz/item/CS_URS_2025_02/857242121" TargetMode="External"/><Relationship Id="rId40" Type="http://schemas.openxmlformats.org/officeDocument/2006/relationships/hyperlink" Target="https://podminky.urs.cz/item/CS_URS_2025_02/857264122" TargetMode="External"/><Relationship Id="rId45" Type="http://schemas.openxmlformats.org/officeDocument/2006/relationships/hyperlink" Target="https://podminky.urs.cz/item/CS_URS_2025_02/879171111" TargetMode="External"/><Relationship Id="rId53" Type="http://schemas.openxmlformats.org/officeDocument/2006/relationships/hyperlink" Target="https://podminky.urs.cz/item/CS_URS_2025_02/891269111" TargetMode="External"/><Relationship Id="rId58" Type="http://schemas.openxmlformats.org/officeDocument/2006/relationships/hyperlink" Target="https://podminky.urs.cz/item/CS_URS_2025_02/899101211" TargetMode="External"/><Relationship Id="rId66" Type="http://schemas.openxmlformats.org/officeDocument/2006/relationships/hyperlink" Target="https://podminky.urs.cz/item/CS_URS_2025_02/997006519" TargetMode="External"/><Relationship Id="rId5" Type="http://schemas.openxmlformats.org/officeDocument/2006/relationships/hyperlink" Target="https://podminky.urs.cz/item/CS_URS_2025_02/115101201" TargetMode="External"/><Relationship Id="rId15" Type="http://schemas.openxmlformats.org/officeDocument/2006/relationships/hyperlink" Target="https://podminky.urs.cz/item/CS_URS_2025_02/132254103" TargetMode="External"/><Relationship Id="rId23" Type="http://schemas.openxmlformats.org/officeDocument/2006/relationships/hyperlink" Target="https://podminky.urs.cz/item/CS_URS_2025_02/174101101" TargetMode="External"/><Relationship Id="rId28" Type="http://schemas.openxmlformats.org/officeDocument/2006/relationships/hyperlink" Target="https://podminky.urs.cz/item/CS_URS_2025_02/452353111" TargetMode="External"/><Relationship Id="rId36" Type="http://schemas.openxmlformats.org/officeDocument/2006/relationships/hyperlink" Target="https://podminky.urs.cz/item/CS_URS_2024_02/851261292" TargetMode="External"/><Relationship Id="rId49" Type="http://schemas.openxmlformats.org/officeDocument/2006/relationships/hyperlink" Target="https://podminky.urs.cz/item/CS_URS_2025_02/891247111" TargetMode="External"/><Relationship Id="rId57" Type="http://schemas.openxmlformats.org/officeDocument/2006/relationships/hyperlink" Target="https://podminky.urs.cz/item/CS_URS_2025_02/892372111" TargetMode="External"/><Relationship Id="rId61" Type="http://schemas.openxmlformats.org/officeDocument/2006/relationships/hyperlink" Target="https://podminky.urs.cz/item/CS_URS_2025_02/899401113" TargetMode="External"/><Relationship Id="rId10" Type="http://schemas.openxmlformats.org/officeDocument/2006/relationships/hyperlink" Target="https://podminky.urs.cz/item/CS_URS_2025_02/119002122" TargetMode="External"/><Relationship Id="rId19" Type="http://schemas.openxmlformats.org/officeDocument/2006/relationships/hyperlink" Target="https://podminky.urs.cz/item/CS_URS_2025_02/151101111" TargetMode="External"/><Relationship Id="rId31" Type="http://schemas.openxmlformats.org/officeDocument/2006/relationships/hyperlink" Target="https://podminky.urs.cz/item/CS_URS_2025_02/565155111" TargetMode="External"/><Relationship Id="rId44" Type="http://schemas.openxmlformats.org/officeDocument/2006/relationships/hyperlink" Target="https://podminky.urs.cz/item/CS_URS_2025_02/877251110" TargetMode="External"/><Relationship Id="rId52" Type="http://schemas.openxmlformats.org/officeDocument/2006/relationships/hyperlink" Target="https://podminky.urs.cz/item/CS_URS_2025_02/891261811" TargetMode="External"/><Relationship Id="rId60" Type="http://schemas.openxmlformats.org/officeDocument/2006/relationships/hyperlink" Target="https://podminky.urs.cz/item/CS_URS_2025_02/899401112" TargetMode="External"/><Relationship Id="rId65" Type="http://schemas.openxmlformats.org/officeDocument/2006/relationships/hyperlink" Target="https://podminky.urs.cz/item/CS_URS_2025_02/997006512" TargetMode="External"/><Relationship Id="rId4" Type="http://schemas.openxmlformats.org/officeDocument/2006/relationships/hyperlink" Target="https://podminky.urs.cz/item/CS_URS_2025_02/113107242" TargetMode="External"/><Relationship Id="rId9" Type="http://schemas.openxmlformats.org/officeDocument/2006/relationships/hyperlink" Target="https://podminky.urs.cz/item/CS_URS_2025_02/119002121" TargetMode="External"/><Relationship Id="rId14" Type="http://schemas.openxmlformats.org/officeDocument/2006/relationships/hyperlink" Target="https://podminky.urs.cz/item/CS_URS_2025_02/119003218" TargetMode="External"/><Relationship Id="rId22" Type="http://schemas.openxmlformats.org/officeDocument/2006/relationships/hyperlink" Target="https://podminky.urs.cz/item/CS_URS_2025_02/171251201" TargetMode="External"/><Relationship Id="rId27" Type="http://schemas.openxmlformats.org/officeDocument/2006/relationships/hyperlink" Target="https://podminky.urs.cz/item/CS_URS_2025_02/452313131" TargetMode="External"/><Relationship Id="rId30" Type="http://schemas.openxmlformats.org/officeDocument/2006/relationships/hyperlink" Target="https://podminky.urs.cz/item/CS_URS_2025_02/564861111" TargetMode="External"/><Relationship Id="rId35" Type="http://schemas.openxmlformats.org/officeDocument/2006/relationships/hyperlink" Target="https://podminky.urs.cz/item/CS_URS_2025_02/851261132" TargetMode="External"/><Relationship Id="rId43" Type="http://schemas.openxmlformats.org/officeDocument/2006/relationships/hyperlink" Target="https://podminky.urs.cz/item/CS_URS_2025_02/877251101" TargetMode="External"/><Relationship Id="rId48" Type="http://schemas.openxmlformats.org/officeDocument/2006/relationships/hyperlink" Target="https://podminky.urs.cz/item/CS_URS_2025_02/891241111" TargetMode="External"/><Relationship Id="rId56" Type="http://schemas.openxmlformats.org/officeDocument/2006/relationships/hyperlink" Target="https://podminky.urs.cz/item/CS_URS_2025_02/892273122" TargetMode="External"/><Relationship Id="rId64" Type="http://schemas.openxmlformats.org/officeDocument/2006/relationships/hyperlink" Target="https://podminky.urs.cz/item/CS_URS_2025_02/899722113" TargetMode="External"/><Relationship Id="rId69" Type="http://schemas.openxmlformats.org/officeDocument/2006/relationships/hyperlink" Target="https://podminky.urs.cz/item/CS_URS_2025_02/997221875" TargetMode="External"/><Relationship Id="rId8" Type="http://schemas.openxmlformats.org/officeDocument/2006/relationships/hyperlink" Target="https://podminky.urs.cz/item/CS_URS_2025_02/119001421" TargetMode="External"/><Relationship Id="rId51" Type="http://schemas.openxmlformats.org/officeDocument/2006/relationships/hyperlink" Target="https://podminky.urs.cz/item/CS_URS_2025_02/891261111" TargetMode="External"/><Relationship Id="rId3" Type="http://schemas.openxmlformats.org/officeDocument/2006/relationships/hyperlink" Target="https://podminky.urs.cz/item/CS_URS_2025_02/113107241" TargetMode="External"/><Relationship Id="rId12" Type="http://schemas.openxmlformats.org/officeDocument/2006/relationships/hyperlink" Target="https://podminky.urs.cz/item/CS_URS_2025_02/119002412" TargetMode="External"/><Relationship Id="rId17" Type="http://schemas.openxmlformats.org/officeDocument/2006/relationships/hyperlink" Target="https://podminky.urs.cz/item/CS_URS_2025_02/139001101" TargetMode="External"/><Relationship Id="rId25" Type="http://schemas.openxmlformats.org/officeDocument/2006/relationships/hyperlink" Target="https://podminky.urs.cz/item/CS_URS_2025_02/212752101" TargetMode="External"/><Relationship Id="rId33" Type="http://schemas.openxmlformats.org/officeDocument/2006/relationships/hyperlink" Target="https://podminky.urs.cz/item/CS_URS_2025_02/573111112" TargetMode="External"/><Relationship Id="rId38" Type="http://schemas.openxmlformats.org/officeDocument/2006/relationships/hyperlink" Target="https://podminky.urs.cz/item/CS_URS_2025_02/857261131" TargetMode="External"/><Relationship Id="rId46" Type="http://schemas.openxmlformats.org/officeDocument/2006/relationships/hyperlink" Target="https://podminky.urs.cz/item/CS_URS_2025_02/891173911" TargetMode="External"/><Relationship Id="rId59" Type="http://schemas.openxmlformats.org/officeDocument/2006/relationships/hyperlink" Target="https://podminky.urs.cz/item/CS_URS_2025_02/899401111" TargetMode="External"/><Relationship Id="rId67" Type="http://schemas.openxmlformats.org/officeDocument/2006/relationships/hyperlink" Target="https://podminky.urs.cz/item/CS_URS_2025_02/997006551" TargetMode="External"/><Relationship Id="rId20" Type="http://schemas.openxmlformats.org/officeDocument/2006/relationships/hyperlink" Target="https://podminky.urs.cz/item/CS_URS_2025_02/162751115" TargetMode="External"/><Relationship Id="rId41" Type="http://schemas.openxmlformats.org/officeDocument/2006/relationships/hyperlink" Target="https://podminky.urs.cz/item/CS_URS_2025_02/871161141" TargetMode="External"/><Relationship Id="rId54" Type="http://schemas.openxmlformats.org/officeDocument/2006/relationships/hyperlink" Target="https://podminky.urs.cz/item/CS_URS_2025_02/892241111" TargetMode="External"/><Relationship Id="rId62" Type="http://schemas.openxmlformats.org/officeDocument/2006/relationships/hyperlink" Target="https://podminky.urs.cz/item/CS_URS_2025_02/899712111" TargetMode="External"/><Relationship Id="rId70" Type="http://schemas.openxmlformats.org/officeDocument/2006/relationships/hyperlink" Target="https://podminky.urs.cz/item/CS_URS_2025_02/998273102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5_02/034503000" TargetMode="External"/><Relationship Id="rId13" Type="http://schemas.openxmlformats.org/officeDocument/2006/relationships/hyperlink" Target="https://podminky.urs.cz/item/CS_URS_2024_02/072103000" TargetMode="External"/><Relationship Id="rId3" Type="http://schemas.openxmlformats.org/officeDocument/2006/relationships/hyperlink" Target="https://podminky.urs.cz/item/CS_URS_2024_02/012303000" TargetMode="External"/><Relationship Id="rId7" Type="http://schemas.openxmlformats.org/officeDocument/2006/relationships/hyperlink" Target="https://podminky.urs.cz/item/CS_URS_2024_02/030001000" TargetMode="External"/><Relationship Id="rId12" Type="http://schemas.openxmlformats.org/officeDocument/2006/relationships/hyperlink" Target="https://podminky.urs.cz/item/CS_URS_2024_02/043234000" TargetMode="External"/><Relationship Id="rId17" Type="http://schemas.openxmlformats.org/officeDocument/2006/relationships/drawing" Target="../drawings/drawing4.xml"/><Relationship Id="rId2" Type="http://schemas.openxmlformats.org/officeDocument/2006/relationships/hyperlink" Target="https://podminky.urs.cz/item/CS_URS_2024_02/012234000" TargetMode="External"/><Relationship Id="rId16" Type="http://schemas.openxmlformats.org/officeDocument/2006/relationships/hyperlink" Target="https://podminky.urs.cz/item/CS_URS_2025_02/094002000" TargetMode="External"/><Relationship Id="rId1" Type="http://schemas.openxmlformats.org/officeDocument/2006/relationships/hyperlink" Target="https://podminky.urs.cz/item/CS_URS_2024_02/012164000" TargetMode="External"/><Relationship Id="rId6" Type="http://schemas.openxmlformats.org/officeDocument/2006/relationships/hyperlink" Target="https://podminky.urs.cz/item/CS_URS_2024_02/013254000" TargetMode="External"/><Relationship Id="rId11" Type="http://schemas.openxmlformats.org/officeDocument/2006/relationships/hyperlink" Target="https://podminky.urs.cz/item/CS_URS_2024_02/043154000" TargetMode="External"/><Relationship Id="rId5" Type="http://schemas.openxmlformats.org/officeDocument/2006/relationships/hyperlink" Target="https://podminky.urs.cz/item/CS_URS_2024_02/012444000" TargetMode="External"/><Relationship Id="rId15" Type="http://schemas.openxmlformats.org/officeDocument/2006/relationships/hyperlink" Target="https://podminky.urs.cz/item/CS_URS_2025_02/093002000" TargetMode="External"/><Relationship Id="rId10" Type="http://schemas.openxmlformats.org/officeDocument/2006/relationships/hyperlink" Target="https://podminky.urs.cz/item/CS_URS_2024_02/041903000" TargetMode="External"/><Relationship Id="rId4" Type="http://schemas.openxmlformats.org/officeDocument/2006/relationships/hyperlink" Target="https://podminky.urs.cz/item/CS_URS_2024_02/012414000" TargetMode="External"/><Relationship Id="rId9" Type="http://schemas.openxmlformats.org/officeDocument/2006/relationships/hyperlink" Target="https://podminky.urs.cz/item/CS_URS_2024_02/039103000" TargetMode="External"/><Relationship Id="rId14" Type="http://schemas.openxmlformats.org/officeDocument/2006/relationships/hyperlink" Target="https://podminky.urs.cz/item/CS_URS_2024_02/072203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opLeftCell="A19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87" t="s">
        <v>14</v>
      </c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R5" s="19"/>
      <c r="BE5" s="184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89" t="s">
        <v>17</v>
      </c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R6" s="19"/>
      <c r="BE6" s="185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85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85"/>
      <c r="BS8" s="16" t="s">
        <v>6</v>
      </c>
    </row>
    <row r="9" spans="1:74" ht="14.45" customHeight="1">
      <c r="B9" s="19"/>
      <c r="AR9" s="19"/>
      <c r="BE9" s="185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26</v>
      </c>
      <c r="AR10" s="19"/>
      <c r="BE10" s="185"/>
      <c r="BS10" s="16" t="s">
        <v>6</v>
      </c>
    </row>
    <row r="11" spans="1:74" ht="18.399999999999999" customHeight="1">
      <c r="B11" s="19"/>
      <c r="E11" s="24" t="s">
        <v>27</v>
      </c>
      <c r="AK11" s="26" t="s">
        <v>28</v>
      </c>
      <c r="AN11" s="24" t="s">
        <v>29</v>
      </c>
      <c r="AR11" s="19"/>
      <c r="BE11" s="185"/>
      <c r="BS11" s="16" t="s">
        <v>6</v>
      </c>
    </row>
    <row r="12" spans="1:74" ht="6.95" customHeight="1">
      <c r="B12" s="19"/>
      <c r="AR12" s="19"/>
      <c r="BE12" s="185"/>
      <c r="BS12" s="16" t="s">
        <v>6</v>
      </c>
    </row>
    <row r="13" spans="1:74" ht="12" customHeight="1">
      <c r="B13" s="19"/>
      <c r="D13" s="26" t="s">
        <v>30</v>
      </c>
      <c r="AK13" s="26" t="s">
        <v>25</v>
      </c>
      <c r="AN13" s="28" t="s">
        <v>31</v>
      </c>
      <c r="AR13" s="19"/>
      <c r="BE13" s="185"/>
      <c r="BS13" s="16" t="s">
        <v>6</v>
      </c>
    </row>
    <row r="14" spans="1:74" ht="12.75">
      <c r="B14" s="19"/>
      <c r="E14" s="190" t="s">
        <v>31</v>
      </c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26" t="s">
        <v>28</v>
      </c>
      <c r="AN14" s="28" t="s">
        <v>31</v>
      </c>
      <c r="AR14" s="19"/>
      <c r="BE14" s="185"/>
      <c r="BS14" s="16" t="s">
        <v>6</v>
      </c>
    </row>
    <row r="15" spans="1:74" ht="6.95" customHeight="1">
      <c r="B15" s="19"/>
      <c r="AR15" s="19"/>
      <c r="BE15" s="185"/>
      <c r="BS15" s="16" t="s">
        <v>4</v>
      </c>
    </row>
    <row r="16" spans="1:74" ht="12" customHeight="1">
      <c r="B16" s="19"/>
      <c r="D16" s="26" t="s">
        <v>32</v>
      </c>
      <c r="AK16" s="26" t="s">
        <v>25</v>
      </c>
      <c r="AN16" s="24" t="s">
        <v>33</v>
      </c>
      <c r="AR16" s="19"/>
      <c r="BE16" s="185"/>
      <c r="BS16" s="16" t="s">
        <v>4</v>
      </c>
    </row>
    <row r="17" spans="2:71" ht="18.399999999999999" customHeight="1">
      <c r="B17" s="19"/>
      <c r="E17" s="24" t="s">
        <v>34</v>
      </c>
      <c r="AK17" s="26" t="s">
        <v>28</v>
      </c>
      <c r="AN17" s="24" t="s">
        <v>35</v>
      </c>
      <c r="AR17" s="19"/>
      <c r="BE17" s="185"/>
      <c r="BS17" s="16" t="s">
        <v>36</v>
      </c>
    </row>
    <row r="18" spans="2:71" ht="6.95" customHeight="1">
      <c r="B18" s="19"/>
      <c r="AR18" s="19"/>
      <c r="BE18" s="185"/>
      <c r="BS18" s="16" t="s">
        <v>6</v>
      </c>
    </row>
    <row r="19" spans="2:71" ht="12" customHeight="1">
      <c r="B19" s="19"/>
      <c r="D19" s="26" t="s">
        <v>37</v>
      </c>
      <c r="AK19" s="26" t="s">
        <v>25</v>
      </c>
      <c r="AN19" s="24" t="s">
        <v>1</v>
      </c>
      <c r="AR19" s="19"/>
      <c r="BE19" s="185"/>
      <c r="BS19" s="16" t="s">
        <v>6</v>
      </c>
    </row>
    <row r="20" spans="2:71" ht="18.399999999999999" customHeight="1">
      <c r="B20" s="19"/>
      <c r="E20" s="24" t="s">
        <v>38</v>
      </c>
      <c r="AK20" s="26" t="s">
        <v>28</v>
      </c>
      <c r="AN20" s="24" t="s">
        <v>1</v>
      </c>
      <c r="AR20" s="19"/>
      <c r="BE20" s="185"/>
      <c r="BS20" s="16" t="s">
        <v>36</v>
      </c>
    </row>
    <row r="21" spans="2:71" ht="6.95" customHeight="1">
      <c r="B21" s="19"/>
      <c r="AR21" s="19"/>
      <c r="BE21" s="185"/>
    </row>
    <row r="22" spans="2:71" ht="12" customHeight="1">
      <c r="B22" s="19"/>
      <c r="D22" s="26" t="s">
        <v>39</v>
      </c>
      <c r="AR22" s="19"/>
      <c r="BE22" s="185"/>
    </row>
    <row r="23" spans="2:71" ht="16.5" customHeight="1">
      <c r="B23" s="19"/>
      <c r="E23" s="192" t="s">
        <v>1</v>
      </c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R23" s="19"/>
      <c r="BE23" s="185"/>
    </row>
    <row r="24" spans="2:71" ht="6.95" customHeight="1">
      <c r="B24" s="19"/>
      <c r="AR24" s="19"/>
      <c r="BE24" s="185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85"/>
    </row>
    <row r="26" spans="2:71" s="1" customFormat="1" ht="25.9" customHeight="1">
      <c r="B26" s="31"/>
      <c r="D26" s="32" t="s">
        <v>40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193">
        <f>ROUND(AG94,2)</f>
        <v>0</v>
      </c>
      <c r="AL26" s="194"/>
      <c r="AM26" s="194"/>
      <c r="AN26" s="194"/>
      <c r="AO26" s="194"/>
      <c r="AR26" s="31"/>
      <c r="BE26" s="185"/>
    </row>
    <row r="27" spans="2:71" s="1" customFormat="1" ht="6.95" customHeight="1">
      <c r="B27" s="31"/>
      <c r="AR27" s="31"/>
      <c r="BE27" s="185"/>
    </row>
    <row r="28" spans="2:71" s="1" customFormat="1" ht="12.75">
      <c r="B28" s="31"/>
      <c r="L28" s="195" t="s">
        <v>41</v>
      </c>
      <c r="M28" s="195"/>
      <c r="N28" s="195"/>
      <c r="O28" s="195"/>
      <c r="P28" s="195"/>
      <c r="W28" s="195" t="s">
        <v>42</v>
      </c>
      <c r="X28" s="195"/>
      <c r="Y28" s="195"/>
      <c r="Z28" s="195"/>
      <c r="AA28" s="195"/>
      <c r="AB28" s="195"/>
      <c r="AC28" s="195"/>
      <c r="AD28" s="195"/>
      <c r="AE28" s="195"/>
      <c r="AK28" s="195" t="s">
        <v>43</v>
      </c>
      <c r="AL28" s="195"/>
      <c r="AM28" s="195"/>
      <c r="AN28" s="195"/>
      <c r="AO28" s="195"/>
      <c r="AR28" s="31"/>
      <c r="BE28" s="185"/>
    </row>
    <row r="29" spans="2:71" s="2" customFormat="1" ht="14.45" customHeight="1">
      <c r="B29" s="35"/>
      <c r="D29" s="26" t="s">
        <v>44</v>
      </c>
      <c r="F29" s="26" t="s">
        <v>45</v>
      </c>
      <c r="L29" s="198">
        <v>0.21</v>
      </c>
      <c r="M29" s="197"/>
      <c r="N29" s="197"/>
      <c r="O29" s="197"/>
      <c r="P29" s="197"/>
      <c r="W29" s="196">
        <f>ROUND(AZ94, 2)</f>
        <v>0</v>
      </c>
      <c r="X29" s="197"/>
      <c r="Y29" s="197"/>
      <c r="Z29" s="197"/>
      <c r="AA29" s="197"/>
      <c r="AB29" s="197"/>
      <c r="AC29" s="197"/>
      <c r="AD29" s="197"/>
      <c r="AE29" s="197"/>
      <c r="AK29" s="196">
        <f>ROUND(AV94, 2)</f>
        <v>0</v>
      </c>
      <c r="AL29" s="197"/>
      <c r="AM29" s="197"/>
      <c r="AN29" s="197"/>
      <c r="AO29" s="197"/>
      <c r="AR29" s="35"/>
      <c r="BE29" s="186"/>
    </row>
    <row r="30" spans="2:71" s="2" customFormat="1" ht="14.45" customHeight="1">
      <c r="B30" s="35"/>
      <c r="F30" s="26" t="s">
        <v>46</v>
      </c>
      <c r="L30" s="198">
        <v>0.12</v>
      </c>
      <c r="M30" s="197"/>
      <c r="N30" s="197"/>
      <c r="O30" s="197"/>
      <c r="P30" s="197"/>
      <c r="W30" s="196">
        <f>ROUND(BA94, 2)</f>
        <v>0</v>
      </c>
      <c r="X30" s="197"/>
      <c r="Y30" s="197"/>
      <c r="Z30" s="197"/>
      <c r="AA30" s="197"/>
      <c r="AB30" s="197"/>
      <c r="AC30" s="197"/>
      <c r="AD30" s="197"/>
      <c r="AE30" s="197"/>
      <c r="AK30" s="196">
        <f>ROUND(AW94, 2)</f>
        <v>0</v>
      </c>
      <c r="AL30" s="197"/>
      <c r="AM30" s="197"/>
      <c r="AN30" s="197"/>
      <c r="AO30" s="197"/>
      <c r="AR30" s="35"/>
      <c r="BE30" s="186"/>
    </row>
    <row r="31" spans="2:71" s="2" customFormat="1" ht="14.45" hidden="1" customHeight="1">
      <c r="B31" s="35"/>
      <c r="F31" s="26" t="s">
        <v>47</v>
      </c>
      <c r="L31" s="198">
        <v>0.21</v>
      </c>
      <c r="M31" s="197"/>
      <c r="N31" s="197"/>
      <c r="O31" s="197"/>
      <c r="P31" s="197"/>
      <c r="W31" s="196">
        <f>ROUND(BB94, 2)</f>
        <v>0</v>
      </c>
      <c r="X31" s="197"/>
      <c r="Y31" s="197"/>
      <c r="Z31" s="197"/>
      <c r="AA31" s="197"/>
      <c r="AB31" s="197"/>
      <c r="AC31" s="197"/>
      <c r="AD31" s="197"/>
      <c r="AE31" s="197"/>
      <c r="AK31" s="196">
        <v>0</v>
      </c>
      <c r="AL31" s="197"/>
      <c r="AM31" s="197"/>
      <c r="AN31" s="197"/>
      <c r="AO31" s="197"/>
      <c r="AR31" s="35"/>
      <c r="BE31" s="186"/>
    </row>
    <row r="32" spans="2:71" s="2" customFormat="1" ht="14.45" hidden="1" customHeight="1">
      <c r="B32" s="35"/>
      <c r="F32" s="26" t="s">
        <v>48</v>
      </c>
      <c r="L32" s="198">
        <v>0.12</v>
      </c>
      <c r="M32" s="197"/>
      <c r="N32" s="197"/>
      <c r="O32" s="197"/>
      <c r="P32" s="197"/>
      <c r="W32" s="196">
        <f>ROUND(BC94, 2)</f>
        <v>0</v>
      </c>
      <c r="X32" s="197"/>
      <c r="Y32" s="197"/>
      <c r="Z32" s="197"/>
      <c r="AA32" s="197"/>
      <c r="AB32" s="197"/>
      <c r="AC32" s="197"/>
      <c r="AD32" s="197"/>
      <c r="AE32" s="197"/>
      <c r="AK32" s="196">
        <v>0</v>
      </c>
      <c r="AL32" s="197"/>
      <c r="AM32" s="197"/>
      <c r="AN32" s="197"/>
      <c r="AO32" s="197"/>
      <c r="AR32" s="35"/>
      <c r="BE32" s="186"/>
    </row>
    <row r="33" spans="2:57" s="2" customFormat="1" ht="14.45" hidden="1" customHeight="1">
      <c r="B33" s="35"/>
      <c r="F33" s="26" t="s">
        <v>49</v>
      </c>
      <c r="L33" s="198">
        <v>0</v>
      </c>
      <c r="M33" s="197"/>
      <c r="N33" s="197"/>
      <c r="O33" s="197"/>
      <c r="P33" s="197"/>
      <c r="W33" s="196">
        <f>ROUND(BD94, 2)</f>
        <v>0</v>
      </c>
      <c r="X33" s="197"/>
      <c r="Y33" s="197"/>
      <c r="Z33" s="197"/>
      <c r="AA33" s="197"/>
      <c r="AB33" s="197"/>
      <c r="AC33" s="197"/>
      <c r="AD33" s="197"/>
      <c r="AE33" s="197"/>
      <c r="AK33" s="196">
        <v>0</v>
      </c>
      <c r="AL33" s="197"/>
      <c r="AM33" s="197"/>
      <c r="AN33" s="197"/>
      <c r="AO33" s="197"/>
      <c r="AR33" s="35"/>
      <c r="BE33" s="186"/>
    </row>
    <row r="34" spans="2:57" s="1" customFormat="1" ht="6.95" customHeight="1">
      <c r="B34" s="31"/>
      <c r="AR34" s="31"/>
      <c r="BE34" s="185"/>
    </row>
    <row r="35" spans="2:57" s="1" customFormat="1" ht="25.9" customHeight="1">
      <c r="B35" s="31"/>
      <c r="C35" s="36"/>
      <c r="D35" s="37" t="s">
        <v>50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51</v>
      </c>
      <c r="U35" s="38"/>
      <c r="V35" s="38"/>
      <c r="W35" s="38"/>
      <c r="X35" s="199" t="s">
        <v>52</v>
      </c>
      <c r="Y35" s="200"/>
      <c r="Z35" s="200"/>
      <c r="AA35" s="200"/>
      <c r="AB35" s="200"/>
      <c r="AC35" s="38"/>
      <c r="AD35" s="38"/>
      <c r="AE35" s="38"/>
      <c r="AF35" s="38"/>
      <c r="AG35" s="38"/>
      <c r="AH35" s="38"/>
      <c r="AI35" s="38"/>
      <c r="AJ35" s="38"/>
      <c r="AK35" s="201">
        <f>SUM(AK26:AK33)</f>
        <v>0</v>
      </c>
      <c r="AL35" s="200"/>
      <c r="AM35" s="200"/>
      <c r="AN35" s="200"/>
      <c r="AO35" s="202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53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54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55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56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55</v>
      </c>
      <c r="AI60" s="33"/>
      <c r="AJ60" s="33"/>
      <c r="AK60" s="33"/>
      <c r="AL60" s="33"/>
      <c r="AM60" s="42" t="s">
        <v>56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57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58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55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56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55</v>
      </c>
      <c r="AI75" s="33"/>
      <c r="AJ75" s="33"/>
      <c r="AK75" s="33"/>
      <c r="AL75" s="33"/>
      <c r="AM75" s="42" t="s">
        <v>56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59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854_A</v>
      </c>
      <c r="AR84" s="47"/>
    </row>
    <row r="85" spans="1:91" s="4" customFormat="1" ht="36.950000000000003" customHeight="1">
      <c r="B85" s="48"/>
      <c r="C85" s="49" t="s">
        <v>16</v>
      </c>
      <c r="L85" s="203" t="str">
        <f>K6</f>
        <v>Pardubice, ul. JUDr. Krpaty - kanalizace a vodovod II. etapa A</v>
      </c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204"/>
      <c r="AB85" s="204"/>
      <c r="AC85" s="204"/>
      <c r="AD85" s="204"/>
      <c r="AE85" s="204"/>
      <c r="AF85" s="204"/>
      <c r="AG85" s="204"/>
      <c r="AH85" s="204"/>
      <c r="AI85" s="204"/>
      <c r="AJ85" s="204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>Pardubice</v>
      </c>
      <c r="AI87" s="26" t="s">
        <v>22</v>
      </c>
      <c r="AM87" s="205" t="str">
        <f>IF(AN8= "","",AN8)</f>
        <v>8. 10. 2025</v>
      </c>
      <c r="AN87" s="205"/>
      <c r="AR87" s="31"/>
    </row>
    <row r="88" spans="1:91" s="1" customFormat="1" ht="6.95" customHeight="1">
      <c r="B88" s="31"/>
      <c r="AR88" s="31"/>
    </row>
    <row r="89" spans="1:91" s="1" customFormat="1" ht="15.2" customHeight="1">
      <c r="B89" s="31"/>
      <c r="C89" s="26" t="s">
        <v>24</v>
      </c>
      <c r="L89" s="3" t="str">
        <f>IF(E11= "","",E11)</f>
        <v>Vodovody a kanalizace Pardubice, a.s.</v>
      </c>
      <c r="AI89" s="26" t="s">
        <v>32</v>
      </c>
      <c r="AM89" s="206" t="str">
        <f>IF(E17="","",E17)</f>
        <v>VK PROJEKT, spol. s r.o.</v>
      </c>
      <c r="AN89" s="207"/>
      <c r="AO89" s="207"/>
      <c r="AP89" s="207"/>
      <c r="AR89" s="31"/>
      <c r="AS89" s="208" t="s">
        <v>60</v>
      </c>
      <c r="AT89" s="209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30</v>
      </c>
      <c r="L90" s="3" t="str">
        <f>IF(E14= "Vyplň údaj","",E14)</f>
        <v/>
      </c>
      <c r="AI90" s="26" t="s">
        <v>37</v>
      </c>
      <c r="AM90" s="206" t="str">
        <f>IF(E20="","",E20)</f>
        <v>Ladislav Kovnalina</v>
      </c>
      <c r="AN90" s="207"/>
      <c r="AO90" s="207"/>
      <c r="AP90" s="207"/>
      <c r="AR90" s="31"/>
      <c r="AS90" s="210"/>
      <c r="AT90" s="211"/>
      <c r="BD90" s="55"/>
    </row>
    <row r="91" spans="1:91" s="1" customFormat="1" ht="10.9" customHeight="1">
      <c r="B91" s="31"/>
      <c r="AR91" s="31"/>
      <c r="AS91" s="210"/>
      <c r="AT91" s="211"/>
      <c r="BD91" s="55"/>
    </row>
    <row r="92" spans="1:91" s="1" customFormat="1" ht="29.25" customHeight="1">
      <c r="B92" s="31"/>
      <c r="C92" s="212" t="s">
        <v>61</v>
      </c>
      <c r="D92" s="213"/>
      <c r="E92" s="213"/>
      <c r="F92" s="213"/>
      <c r="G92" s="213"/>
      <c r="H92" s="56"/>
      <c r="I92" s="214" t="s">
        <v>62</v>
      </c>
      <c r="J92" s="213"/>
      <c r="K92" s="213"/>
      <c r="L92" s="213"/>
      <c r="M92" s="213"/>
      <c r="N92" s="213"/>
      <c r="O92" s="213"/>
      <c r="P92" s="213"/>
      <c r="Q92" s="213"/>
      <c r="R92" s="213"/>
      <c r="S92" s="213"/>
      <c r="T92" s="213"/>
      <c r="U92" s="213"/>
      <c r="V92" s="213"/>
      <c r="W92" s="213"/>
      <c r="X92" s="213"/>
      <c r="Y92" s="213"/>
      <c r="Z92" s="213"/>
      <c r="AA92" s="213"/>
      <c r="AB92" s="213"/>
      <c r="AC92" s="213"/>
      <c r="AD92" s="213"/>
      <c r="AE92" s="213"/>
      <c r="AF92" s="213"/>
      <c r="AG92" s="215" t="s">
        <v>63</v>
      </c>
      <c r="AH92" s="213"/>
      <c r="AI92" s="213"/>
      <c r="AJ92" s="213"/>
      <c r="AK92" s="213"/>
      <c r="AL92" s="213"/>
      <c r="AM92" s="213"/>
      <c r="AN92" s="214" t="s">
        <v>64</v>
      </c>
      <c r="AO92" s="213"/>
      <c r="AP92" s="216"/>
      <c r="AQ92" s="57" t="s">
        <v>65</v>
      </c>
      <c r="AR92" s="31"/>
      <c r="AS92" s="58" t="s">
        <v>66</v>
      </c>
      <c r="AT92" s="59" t="s">
        <v>67</v>
      </c>
      <c r="AU92" s="59" t="s">
        <v>68</v>
      </c>
      <c r="AV92" s="59" t="s">
        <v>69</v>
      </c>
      <c r="AW92" s="59" t="s">
        <v>70</v>
      </c>
      <c r="AX92" s="59" t="s">
        <v>71</v>
      </c>
      <c r="AY92" s="59" t="s">
        <v>72</v>
      </c>
      <c r="AZ92" s="59" t="s">
        <v>73</v>
      </c>
      <c r="BA92" s="59" t="s">
        <v>74</v>
      </c>
      <c r="BB92" s="59" t="s">
        <v>75</v>
      </c>
      <c r="BC92" s="59" t="s">
        <v>76</v>
      </c>
      <c r="BD92" s="60" t="s">
        <v>77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78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220">
        <f>ROUND(SUM(AG95:AG97),2)</f>
        <v>0</v>
      </c>
      <c r="AH94" s="220"/>
      <c r="AI94" s="220"/>
      <c r="AJ94" s="220"/>
      <c r="AK94" s="220"/>
      <c r="AL94" s="220"/>
      <c r="AM94" s="220"/>
      <c r="AN94" s="221">
        <f>SUM(AG94,AT94)</f>
        <v>0</v>
      </c>
      <c r="AO94" s="221"/>
      <c r="AP94" s="221"/>
      <c r="AQ94" s="66" t="s">
        <v>1</v>
      </c>
      <c r="AR94" s="62"/>
      <c r="AS94" s="67">
        <f>ROUND(SUM(AS95:AS97),2)</f>
        <v>0</v>
      </c>
      <c r="AT94" s="68">
        <f>ROUND(SUM(AV94:AW94),2)</f>
        <v>0</v>
      </c>
      <c r="AU94" s="69">
        <f>ROUND(SUM(AU95:AU97),5)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ROUND(SUM(AZ95:AZ97),2)</f>
        <v>0</v>
      </c>
      <c r="BA94" s="68">
        <f>ROUND(SUM(BA95:BA97),2)</f>
        <v>0</v>
      </c>
      <c r="BB94" s="68">
        <f>ROUND(SUM(BB95:BB97),2)</f>
        <v>0</v>
      </c>
      <c r="BC94" s="68">
        <f>ROUND(SUM(BC95:BC97),2)</f>
        <v>0</v>
      </c>
      <c r="BD94" s="70">
        <f>ROUND(SUM(BD95:BD97),2)</f>
        <v>0</v>
      </c>
      <c r="BS94" s="71" t="s">
        <v>79</v>
      </c>
      <c r="BT94" s="71" t="s">
        <v>80</v>
      </c>
      <c r="BU94" s="72" t="s">
        <v>81</v>
      </c>
      <c r="BV94" s="71" t="s">
        <v>82</v>
      </c>
      <c r="BW94" s="71" t="s">
        <v>5</v>
      </c>
      <c r="BX94" s="71" t="s">
        <v>83</v>
      </c>
      <c r="CL94" s="71" t="s">
        <v>1</v>
      </c>
    </row>
    <row r="95" spans="1:91" s="6" customFormat="1" ht="16.5" customHeight="1">
      <c r="A95" s="73" t="s">
        <v>84</v>
      </c>
      <c r="B95" s="74"/>
      <c r="C95" s="75"/>
      <c r="D95" s="219" t="s">
        <v>85</v>
      </c>
      <c r="E95" s="219"/>
      <c r="F95" s="219"/>
      <c r="G95" s="219"/>
      <c r="H95" s="219"/>
      <c r="I95" s="76"/>
      <c r="J95" s="219" t="s">
        <v>86</v>
      </c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  <c r="AA95" s="219"/>
      <c r="AB95" s="219"/>
      <c r="AC95" s="219"/>
      <c r="AD95" s="219"/>
      <c r="AE95" s="219"/>
      <c r="AF95" s="219"/>
      <c r="AG95" s="217">
        <f>'854-01 - IO 01 - Kanalizace'!J30</f>
        <v>0</v>
      </c>
      <c r="AH95" s="218"/>
      <c r="AI95" s="218"/>
      <c r="AJ95" s="218"/>
      <c r="AK95" s="218"/>
      <c r="AL95" s="218"/>
      <c r="AM95" s="218"/>
      <c r="AN95" s="217">
        <f>SUM(AG95,AT95)</f>
        <v>0</v>
      </c>
      <c r="AO95" s="218"/>
      <c r="AP95" s="218"/>
      <c r="AQ95" s="77" t="s">
        <v>87</v>
      </c>
      <c r="AR95" s="74"/>
      <c r="AS95" s="78">
        <v>0</v>
      </c>
      <c r="AT95" s="79">
        <f>ROUND(SUM(AV95:AW95),2)</f>
        <v>0</v>
      </c>
      <c r="AU95" s="80">
        <f>'854-01 - IO 01 - Kanalizace'!P126</f>
        <v>0</v>
      </c>
      <c r="AV95" s="79">
        <f>'854-01 - IO 01 - Kanalizace'!J33</f>
        <v>0</v>
      </c>
      <c r="AW95" s="79">
        <f>'854-01 - IO 01 - Kanalizace'!J34</f>
        <v>0</v>
      </c>
      <c r="AX95" s="79">
        <f>'854-01 - IO 01 - Kanalizace'!J35</f>
        <v>0</v>
      </c>
      <c r="AY95" s="79">
        <f>'854-01 - IO 01 - Kanalizace'!J36</f>
        <v>0</v>
      </c>
      <c r="AZ95" s="79">
        <f>'854-01 - IO 01 - Kanalizace'!F33</f>
        <v>0</v>
      </c>
      <c r="BA95" s="79">
        <f>'854-01 - IO 01 - Kanalizace'!F34</f>
        <v>0</v>
      </c>
      <c r="BB95" s="79">
        <f>'854-01 - IO 01 - Kanalizace'!F35</f>
        <v>0</v>
      </c>
      <c r="BC95" s="79">
        <f>'854-01 - IO 01 - Kanalizace'!F36</f>
        <v>0</v>
      </c>
      <c r="BD95" s="81">
        <f>'854-01 - IO 01 - Kanalizace'!F37</f>
        <v>0</v>
      </c>
      <c r="BT95" s="82" t="s">
        <v>88</v>
      </c>
      <c r="BV95" s="82" t="s">
        <v>82</v>
      </c>
      <c r="BW95" s="82" t="s">
        <v>89</v>
      </c>
      <c r="BX95" s="82" t="s">
        <v>5</v>
      </c>
      <c r="CL95" s="82" t="s">
        <v>1</v>
      </c>
      <c r="CM95" s="82" t="s">
        <v>90</v>
      </c>
    </row>
    <row r="96" spans="1:91" s="6" customFormat="1" ht="16.5" customHeight="1">
      <c r="A96" s="73" t="s">
        <v>84</v>
      </c>
      <c r="B96" s="74"/>
      <c r="C96" s="75"/>
      <c r="D96" s="219" t="s">
        <v>91</v>
      </c>
      <c r="E96" s="219"/>
      <c r="F96" s="219"/>
      <c r="G96" s="219"/>
      <c r="H96" s="219"/>
      <c r="I96" s="76"/>
      <c r="J96" s="219" t="s">
        <v>92</v>
      </c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19"/>
      <c r="AA96" s="219"/>
      <c r="AB96" s="219"/>
      <c r="AC96" s="219"/>
      <c r="AD96" s="219"/>
      <c r="AE96" s="219"/>
      <c r="AF96" s="219"/>
      <c r="AG96" s="217">
        <f>'854-02 - IO 02 - Vodovod'!J30</f>
        <v>0</v>
      </c>
      <c r="AH96" s="218"/>
      <c r="AI96" s="218"/>
      <c r="AJ96" s="218"/>
      <c r="AK96" s="218"/>
      <c r="AL96" s="218"/>
      <c r="AM96" s="218"/>
      <c r="AN96" s="217">
        <f>SUM(AG96,AT96)</f>
        <v>0</v>
      </c>
      <c r="AO96" s="218"/>
      <c r="AP96" s="218"/>
      <c r="AQ96" s="77" t="s">
        <v>87</v>
      </c>
      <c r="AR96" s="74"/>
      <c r="AS96" s="78">
        <v>0</v>
      </c>
      <c r="AT96" s="79">
        <f>ROUND(SUM(AV96:AW96),2)</f>
        <v>0</v>
      </c>
      <c r="AU96" s="80">
        <f>'854-02 - IO 02 - Vodovod'!P124</f>
        <v>0</v>
      </c>
      <c r="AV96" s="79">
        <f>'854-02 - IO 02 - Vodovod'!J33</f>
        <v>0</v>
      </c>
      <c r="AW96" s="79">
        <f>'854-02 - IO 02 - Vodovod'!J34</f>
        <v>0</v>
      </c>
      <c r="AX96" s="79">
        <f>'854-02 - IO 02 - Vodovod'!J35</f>
        <v>0</v>
      </c>
      <c r="AY96" s="79">
        <f>'854-02 - IO 02 - Vodovod'!J36</f>
        <v>0</v>
      </c>
      <c r="AZ96" s="79">
        <f>'854-02 - IO 02 - Vodovod'!F33</f>
        <v>0</v>
      </c>
      <c r="BA96" s="79">
        <f>'854-02 - IO 02 - Vodovod'!F34</f>
        <v>0</v>
      </c>
      <c r="BB96" s="79">
        <f>'854-02 - IO 02 - Vodovod'!F35</f>
        <v>0</v>
      </c>
      <c r="BC96" s="79">
        <f>'854-02 - IO 02 - Vodovod'!F36</f>
        <v>0</v>
      </c>
      <c r="BD96" s="81">
        <f>'854-02 - IO 02 - Vodovod'!F37</f>
        <v>0</v>
      </c>
      <c r="BT96" s="82" t="s">
        <v>88</v>
      </c>
      <c r="BV96" s="82" t="s">
        <v>82</v>
      </c>
      <c r="BW96" s="82" t="s">
        <v>93</v>
      </c>
      <c r="BX96" s="82" t="s">
        <v>5</v>
      </c>
      <c r="CL96" s="82" t="s">
        <v>1</v>
      </c>
      <c r="CM96" s="82" t="s">
        <v>90</v>
      </c>
    </row>
    <row r="97" spans="1:91" s="6" customFormat="1" ht="16.5" customHeight="1">
      <c r="A97" s="73" t="s">
        <v>84</v>
      </c>
      <c r="B97" s="74"/>
      <c r="C97" s="75"/>
      <c r="D97" s="219" t="s">
        <v>94</v>
      </c>
      <c r="E97" s="219"/>
      <c r="F97" s="219"/>
      <c r="G97" s="219"/>
      <c r="H97" s="219"/>
      <c r="I97" s="76"/>
      <c r="J97" s="219" t="s">
        <v>95</v>
      </c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9"/>
      <c r="Z97" s="219"/>
      <c r="AA97" s="219"/>
      <c r="AB97" s="219"/>
      <c r="AC97" s="219"/>
      <c r="AD97" s="219"/>
      <c r="AE97" s="219"/>
      <c r="AF97" s="219"/>
      <c r="AG97" s="217">
        <f>'854-10 - VON 01 - Vedlejš...'!J30</f>
        <v>0</v>
      </c>
      <c r="AH97" s="218"/>
      <c r="AI97" s="218"/>
      <c r="AJ97" s="218"/>
      <c r="AK97" s="218"/>
      <c r="AL97" s="218"/>
      <c r="AM97" s="218"/>
      <c r="AN97" s="217">
        <f>SUM(AG97,AT97)</f>
        <v>0</v>
      </c>
      <c r="AO97" s="218"/>
      <c r="AP97" s="218"/>
      <c r="AQ97" s="77" t="s">
        <v>96</v>
      </c>
      <c r="AR97" s="74"/>
      <c r="AS97" s="83">
        <v>0</v>
      </c>
      <c r="AT97" s="84">
        <f>ROUND(SUM(AV97:AW97),2)</f>
        <v>0</v>
      </c>
      <c r="AU97" s="85">
        <f>'854-10 - VON 01 - Vedlejš...'!P123</f>
        <v>0</v>
      </c>
      <c r="AV97" s="84">
        <f>'854-10 - VON 01 - Vedlejš...'!J33</f>
        <v>0</v>
      </c>
      <c r="AW97" s="84">
        <f>'854-10 - VON 01 - Vedlejš...'!J34</f>
        <v>0</v>
      </c>
      <c r="AX97" s="84">
        <f>'854-10 - VON 01 - Vedlejš...'!J35</f>
        <v>0</v>
      </c>
      <c r="AY97" s="84">
        <f>'854-10 - VON 01 - Vedlejš...'!J36</f>
        <v>0</v>
      </c>
      <c r="AZ97" s="84">
        <f>'854-10 - VON 01 - Vedlejš...'!F33</f>
        <v>0</v>
      </c>
      <c r="BA97" s="84">
        <f>'854-10 - VON 01 - Vedlejš...'!F34</f>
        <v>0</v>
      </c>
      <c r="BB97" s="84">
        <f>'854-10 - VON 01 - Vedlejš...'!F35</f>
        <v>0</v>
      </c>
      <c r="BC97" s="84">
        <f>'854-10 - VON 01 - Vedlejš...'!F36</f>
        <v>0</v>
      </c>
      <c r="BD97" s="86">
        <f>'854-10 - VON 01 - Vedlejš...'!F37</f>
        <v>0</v>
      </c>
      <c r="BT97" s="82" t="s">
        <v>88</v>
      </c>
      <c r="BV97" s="82" t="s">
        <v>82</v>
      </c>
      <c r="BW97" s="82" t="s">
        <v>97</v>
      </c>
      <c r="BX97" s="82" t="s">
        <v>5</v>
      </c>
      <c r="CL97" s="82" t="s">
        <v>1</v>
      </c>
      <c r="CM97" s="82" t="s">
        <v>90</v>
      </c>
    </row>
    <row r="98" spans="1:91" s="1" customFormat="1" ht="30" customHeight="1">
      <c r="B98" s="31"/>
      <c r="AR98" s="31"/>
    </row>
    <row r="99" spans="1:91" s="1" customFormat="1" ht="6.95" customHeight="1"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31"/>
    </row>
  </sheetData>
  <sheetProtection algorithmName="SHA-512" hashValue="pqh5QjjWVohvIel3G4CR6uWEn3vQh3GU+WFmRUtxhwf6RPUIm+UDlVzP2mk8czKc/VcP0Qt9YOtChVhEvKh0uQ==" saltValue="O2x6NxcUa7SgbjJ/c16dpXoJtMbhW7dmA218u7vMPosH3NxegPzZ6n83DixZMSAtbmMCLZbAJ1chlzPDF5CXBA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854-01 - IO 01 - Kanalizace'!C2" display="/" xr:uid="{00000000-0004-0000-0000-000000000000}"/>
    <hyperlink ref="A96" location="'854-02 - IO 02 - Vodovod'!C2" display="/" xr:uid="{00000000-0004-0000-0000-000001000000}"/>
    <hyperlink ref="A97" location="'854-10 - VON 01 - Vedlejš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983"/>
  <sheetViews>
    <sheetView showGridLines="0" tabSelected="1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89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98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2" t="str">
        <f>'Rekapitulace stavby'!K6</f>
        <v>Pardubice, ul. JUDr. Krpaty - kanalizace a vodovod II. etapa A</v>
      </c>
      <c r="F7" s="223"/>
      <c r="G7" s="223"/>
      <c r="H7" s="223"/>
      <c r="L7" s="19"/>
    </row>
    <row r="8" spans="2:46" s="1" customFormat="1" ht="12" customHeight="1">
      <c r="B8" s="31"/>
      <c r="D8" s="26" t="s">
        <v>99</v>
      </c>
      <c r="L8" s="31"/>
    </row>
    <row r="9" spans="2:46" s="1" customFormat="1" ht="16.5" customHeight="1">
      <c r="B9" s="31"/>
      <c r="E9" s="203" t="s">
        <v>100</v>
      </c>
      <c r="F9" s="224"/>
      <c r="G9" s="224"/>
      <c r="H9" s="224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8. 10. 2025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26</v>
      </c>
      <c r="L14" s="31"/>
    </row>
    <row r="15" spans="2:46" s="1" customFormat="1" ht="18" customHeight="1">
      <c r="B15" s="31"/>
      <c r="E15" s="24" t="s">
        <v>27</v>
      </c>
      <c r="I15" s="26" t="s">
        <v>28</v>
      </c>
      <c r="J15" s="24" t="s">
        <v>29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5" t="str">
        <f>'Rekapitulace stavby'!E14</f>
        <v>Vyplň údaj</v>
      </c>
      <c r="F18" s="187"/>
      <c r="G18" s="187"/>
      <c r="H18" s="187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32</v>
      </c>
      <c r="I20" s="26" t="s">
        <v>25</v>
      </c>
      <c r="J20" s="24" t="s">
        <v>33</v>
      </c>
      <c r="L20" s="31"/>
    </row>
    <row r="21" spans="2:12" s="1" customFormat="1" ht="18" customHeight="1">
      <c r="B21" s="31"/>
      <c r="E21" s="24" t="s">
        <v>34</v>
      </c>
      <c r="I21" s="26" t="s">
        <v>28</v>
      </c>
      <c r="J21" s="24" t="s">
        <v>35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37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38</v>
      </c>
      <c r="I24" s="26" t="s">
        <v>28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39</v>
      </c>
      <c r="L26" s="31"/>
    </row>
    <row r="27" spans="2:12" s="7" customFormat="1" ht="16.5" customHeight="1">
      <c r="B27" s="88"/>
      <c r="E27" s="192" t="s">
        <v>1</v>
      </c>
      <c r="F27" s="192"/>
      <c r="G27" s="192"/>
      <c r="H27" s="192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40</v>
      </c>
      <c r="J30" s="65">
        <f>ROUND(J126,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42</v>
      </c>
      <c r="I32" s="34" t="s">
        <v>41</v>
      </c>
      <c r="J32" s="34" t="s">
        <v>43</v>
      </c>
      <c r="L32" s="31"/>
    </row>
    <row r="33" spans="2:12" s="1" customFormat="1" ht="14.45" customHeight="1">
      <c r="B33" s="31"/>
      <c r="D33" s="54" t="s">
        <v>44</v>
      </c>
      <c r="E33" s="26" t="s">
        <v>45</v>
      </c>
      <c r="F33" s="90">
        <f>ROUND((SUM(BE126:BE982)),  2)</f>
        <v>0</v>
      </c>
      <c r="I33" s="91">
        <v>0.21</v>
      </c>
      <c r="J33" s="90">
        <f>ROUND(((SUM(BE126:BE982))*I33),  2)</f>
        <v>0</v>
      </c>
      <c r="L33" s="31"/>
    </row>
    <row r="34" spans="2:12" s="1" customFormat="1" ht="14.45" customHeight="1">
      <c r="B34" s="31"/>
      <c r="E34" s="26" t="s">
        <v>46</v>
      </c>
      <c r="F34" s="90">
        <f>ROUND((SUM(BF126:BF982)),  2)</f>
        <v>0</v>
      </c>
      <c r="I34" s="91">
        <v>0.12</v>
      </c>
      <c r="J34" s="90">
        <f>ROUND(((SUM(BF126:BF982))*I34),  2)</f>
        <v>0</v>
      </c>
      <c r="L34" s="31"/>
    </row>
    <row r="35" spans="2:12" s="1" customFormat="1" ht="14.45" hidden="1" customHeight="1">
      <c r="B35" s="31"/>
      <c r="E35" s="26" t="s">
        <v>47</v>
      </c>
      <c r="F35" s="90">
        <f>ROUND((SUM(BG126:BG982)),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48</v>
      </c>
      <c r="F36" s="90">
        <f>ROUND((SUM(BH126:BH982)),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49</v>
      </c>
      <c r="F37" s="90">
        <f>ROUND((SUM(BI126:BI982)),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50</v>
      </c>
      <c r="E39" s="56"/>
      <c r="F39" s="56"/>
      <c r="G39" s="94" t="s">
        <v>51</v>
      </c>
      <c r="H39" s="95" t="s">
        <v>52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53</v>
      </c>
      <c r="E50" s="41"/>
      <c r="F50" s="41"/>
      <c r="G50" s="40" t="s">
        <v>54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55</v>
      </c>
      <c r="E61" s="33"/>
      <c r="F61" s="98" t="s">
        <v>56</v>
      </c>
      <c r="G61" s="42" t="s">
        <v>55</v>
      </c>
      <c r="H61" s="33"/>
      <c r="I61" s="33"/>
      <c r="J61" s="99" t="s">
        <v>56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57</v>
      </c>
      <c r="E65" s="41"/>
      <c r="F65" s="41"/>
      <c r="G65" s="40" t="s">
        <v>58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55</v>
      </c>
      <c r="E76" s="33"/>
      <c r="F76" s="98" t="s">
        <v>56</v>
      </c>
      <c r="G76" s="42" t="s">
        <v>55</v>
      </c>
      <c r="H76" s="33"/>
      <c r="I76" s="33"/>
      <c r="J76" s="99" t="s">
        <v>56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2" t="str">
        <f>E7</f>
        <v>Pardubice, ul. JUDr. Krpaty - kanalizace a vodovod II. etapa A</v>
      </c>
      <c r="F85" s="223"/>
      <c r="G85" s="223"/>
      <c r="H85" s="223"/>
      <c r="L85" s="31"/>
    </row>
    <row r="86" spans="2:47" s="1" customFormat="1" ht="12" customHeight="1">
      <c r="B86" s="31"/>
      <c r="C86" s="26" t="s">
        <v>99</v>
      </c>
      <c r="L86" s="31"/>
    </row>
    <row r="87" spans="2:47" s="1" customFormat="1" ht="16.5" customHeight="1">
      <c r="B87" s="31"/>
      <c r="E87" s="203" t="str">
        <f>E9</f>
        <v>854-01 - IO 01 - Kanalizace</v>
      </c>
      <c r="F87" s="224"/>
      <c r="G87" s="224"/>
      <c r="H87" s="224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Pardubice</v>
      </c>
      <c r="I89" s="26" t="s">
        <v>22</v>
      </c>
      <c r="J89" s="51" t="str">
        <f>IF(J12="","",J12)</f>
        <v>8. 10. 2025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Vodovody a kanalizace Pardubice, a.s.</v>
      </c>
      <c r="I91" s="26" t="s">
        <v>32</v>
      </c>
      <c r="J91" s="29" t="str">
        <f>E21</f>
        <v>VK PROJEKT, spol. s r.o.</v>
      </c>
      <c r="L91" s="31"/>
    </row>
    <row r="92" spans="2:47" s="1" customFormat="1" ht="15.2" customHeight="1">
      <c r="B92" s="31"/>
      <c r="C92" s="26" t="s">
        <v>30</v>
      </c>
      <c r="F92" s="24" t="str">
        <f>IF(E18="","",E18)</f>
        <v>Vyplň údaj</v>
      </c>
      <c r="I92" s="26" t="s">
        <v>37</v>
      </c>
      <c r="J92" s="29" t="str">
        <f>E24</f>
        <v>Ladislav Kovnalina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102</v>
      </c>
      <c r="D94" s="92"/>
      <c r="E94" s="92"/>
      <c r="F94" s="92"/>
      <c r="G94" s="92"/>
      <c r="H94" s="92"/>
      <c r="I94" s="92"/>
      <c r="J94" s="101" t="s">
        <v>103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104</v>
      </c>
      <c r="J96" s="65">
        <f>J126</f>
        <v>0</v>
      </c>
      <c r="L96" s="31"/>
      <c r="AU96" s="16" t="s">
        <v>105</v>
      </c>
    </row>
    <row r="97" spans="2:12" s="8" customFormat="1" ht="24.95" customHeight="1">
      <c r="B97" s="103"/>
      <c r="D97" s="104" t="s">
        <v>106</v>
      </c>
      <c r="E97" s="105"/>
      <c r="F97" s="105"/>
      <c r="G97" s="105"/>
      <c r="H97" s="105"/>
      <c r="I97" s="105"/>
      <c r="J97" s="106">
        <f>J127</f>
        <v>0</v>
      </c>
      <c r="L97" s="103"/>
    </row>
    <row r="98" spans="2:12" s="9" customFormat="1" ht="19.899999999999999" customHeight="1">
      <c r="B98" s="107"/>
      <c r="D98" s="108" t="s">
        <v>107</v>
      </c>
      <c r="E98" s="109"/>
      <c r="F98" s="109"/>
      <c r="G98" s="109"/>
      <c r="H98" s="109"/>
      <c r="I98" s="109"/>
      <c r="J98" s="110">
        <f>J128</f>
        <v>0</v>
      </c>
      <c r="L98" s="107"/>
    </row>
    <row r="99" spans="2:12" s="9" customFormat="1" ht="19.899999999999999" customHeight="1">
      <c r="B99" s="107"/>
      <c r="D99" s="108" t="s">
        <v>108</v>
      </c>
      <c r="E99" s="109"/>
      <c r="F99" s="109"/>
      <c r="G99" s="109"/>
      <c r="H99" s="109"/>
      <c r="I99" s="109"/>
      <c r="J99" s="110">
        <f>J385</f>
        <v>0</v>
      </c>
      <c r="L99" s="107"/>
    </row>
    <row r="100" spans="2:12" s="9" customFormat="1" ht="19.899999999999999" customHeight="1">
      <c r="B100" s="107"/>
      <c r="D100" s="108" t="s">
        <v>109</v>
      </c>
      <c r="E100" s="109"/>
      <c r="F100" s="109"/>
      <c r="G100" s="109"/>
      <c r="H100" s="109"/>
      <c r="I100" s="109"/>
      <c r="J100" s="110">
        <f>J399</f>
        <v>0</v>
      </c>
      <c r="L100" s="107"/>
    </row>
    <row r="101" spans="2:12" s="9" customFormat="1" ht="19.899999999999999" customHeight="1">
      <c r="B101" s="107"/>
      <c r="D101" s="108" t="s">
        <v>110</v>
      </c>
      <c r="E101" s="109"/>
      <c r="F101" s="109"/>
      <c r="G101" s="109"/>
      <c r="H101" s="109"/>
      <c r="I101" s="109"/>
      <c r="J101" s="110">
        <f>J439</f>
        <v>0</v>
      </c>
      <c r="L101" s="107"/>
    </row>
    <row r="102" spans="2:12" s="9" customFormat="1" ht="19.899999999999999" customHeight="1">
      <c r="B102" s="107"/>
      <c r="D102" s="108" t="s">
        <v>111</v>
      </c>
      <c r="E102" s="109"/>
      <c r="F102" s="109"/>
      <c r="G102" s="109"/>
      <c r="H102" s="109"/>
      <c r="I102" s="109"/>
      <c r="J102" s="110">
        <f>J544</f>
        <v>0</v>
      </c>
      <c r="L102" s="107"/>
    </row>
    <row r="103" spans="2:12" s="9" customFormat="1" ht="19.899999999999999" customHeight="1">
      <c r="B103" s="107"/>
      <c r="D103" s="108" t="s">
        <v>112</v>
      </c>
      <c r="E103" s="109"/>
      <c r="F103" s="109"/>
      <c r="G103" s="109"/>
      <c r="H103" s="109"/>
      <c r="I103" s="109"/>
      <c r="J103" s="110">
        <f>J599</f>
        <v>0</v>
      </c>
      <c r="L103" s="107"/>
    </row>
    <row r="104" spans="2:12" s="9" customFormat="1" ht="19.899999999999999" customHeight="1">
      <c r="B104" s="107"/>
      <c r="D104" s="108" t="s">
        <v>113</v>
      </c>
      <c r="E104" s="109"/>
      <c r="F104" s="109"/>
      <c r="G104" s="109"/>
      <c r="H104" s="109"/>
      <c r="I104" s="109"/>
      <c r="J104" s="110">
        <f>J891</f>
        <v>0</v>
      </c>
      <c r="L104" s="107"/>
    </row>
    <row r="105" spans="2:12" s="9" customFormat="1" ht="19.899999999999999" customHeight="1">
      <c r="B105" s="107"/>
      <c r="D105" s="108" t="s">
        <v>114</v>
      </c>
      <c r="E105" s="109"/>
      <c r="F105" s="109"/>
      <c r="G105" s="109"/>
      <c r="H105" s="109"/>
      <c r="I105" s="109"/>
      <c r="J105" s="110">
        <f>J939</f>
        <v>0</v>
      </c>
      <c r="L105" s="107"/>
    </row>
    <row r="106" spans="2:12" s="9" customFormat="1" ht="19.899999999999999" customHeight="1">
      <c r="B106" s="107"/>
      <c r="D106" s="108" t="s">
        <v>115</v>
      </c>
      <c r="E106" s="109"/>
      <c r="F106" s="109"/>
      <c r="G106" s="109"/>
      <c r="H106" s="109"/>
      <c r="I106" s="109"/>
      <c r="J106" s="110">
        <f>J979</f>
        <v>0</v>
      </c>
      <c r="L106" s="107"/>
    </row>
    <row r="107" spans="2:12" s="1" customFormat="1" ht="21.75" customHeight="1">
      <c r="B107" s="31"/>
      <c r="L107" s="31"/>
    </row>
    <row r="108" spans="2:12" s="1" customFormat="1" ht="6.95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1"/>
    </row>
    <row r="112" spans="2:12" s="1" customFormat="1" ht="6.95" customHeight="1"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31"/>
    </row>
    <row r="113" spans="2:63" s="1" customFormat="1" ht="24.95" customHeight="1">
      <c r="B113" s="31"/>
      <c r="C113" s="20" t="s">
        <v>116</v>
      </c>
      <c r="L113" s="31"/>
    </row>
    <row r="114" spans="2:63" s="1" customFormat="1" ht="6.95" customHeight="1">
      <c r="B114" s="31"/>
      <c r="L114" s="31"/>
    </row>
    <row r="115" spans="2:63" s="1" customFormat="1" ht="12" customHeight="1">
      <c r="B115" s="31"/>
      <c r="C115" s="26" t="s">
        <v>16</v>
      </c>
      <c r="L115" s="31"/>
    </row>
    <row r="116" spans="2:63" s="1" customFormat="1" ht="16.5" customHeight="1">
      <c r="B116" s="31"/>
      <c r="E116" s="222" t="str">
        <f>E7</f>
        <v>Pardubice, ul. JUDr. Krpaty - kanalizace a vodovod II. etapa A</v>
      </c>
      <c r="F116" s="223"/>
      <c r="G116" s="223"/>
      <c r="H116" s="223"/>
      <c r="L116" s="31"/>
    </row>
    <row r="117" spans="2:63" s="1" customFormat="1" ht="12" customHeight="1">
      <c r="B117" s="31"/>
      <c r="C117" s="26" t="s">
        <v>99</v>
      </c>
      <c r="L117" s="31"/>
    </row>
    <row r="118" spans="2:63" s="1" customFormat="1" ht="16.5" customHeight="1">
      <c r="B118" s="31"/>
      <c r="E118" s="203" t="str">
        <f>E9</f>
        <v>854-01 - IO 01 - Kanalizace</v>
      </c>
      <c r="F118" s="224"/>
      <c r="G118" s="224"/>
      <c r="H118" s="224"/>
      <c r="L118" s="31"/>
    </row>
    <row r="119" spans="2:63" s="1" customFormat="1" ht="6.95" customHeight="1">
      <c r="B119" s="31"/>
      <c r="L119" s="31"/>
    </row>
    <row r="120" spans="2:63" s="1" customFormat="1" ht="12" customHeight="1">
      <c r="B120" s="31"/>
      <c r="C120" s="26" t="s">
        <v>20</v>
      </c>
      <c r="F120" s="24" t="str">
        <f>F12</f>
        <v>Pardubice</v>
      </c>
      <c r="I120" s="26" t="s">
        <v>22</v>
      </c>
      <c r="J120" s="51" t="str">
        <f>IF(J12="","",J12)</f>
        <v>8. 10. 2025</v>
      </c>
      <c r="L120" s="31"/>
    </row>
    <row r="121" spans="2:63" s="1" customFormat="1" ht="6.95" customHeight="1">
      <c r="B121" s="31"/>
      <c r="L121" s="31"/>
    </row>
    <row r="122" spans="2:63" s="1" customFormat="1" ht="25.7" customHeight="1">
      <c r="B122" s="31"/>
      <c r="C122" s="26" t="s">
        <v>24</v>
      </c>
      <c r="F122" s="24" t="str">
        <f>E15</f>
        <v>Vodovody a kanalizace Pardubice, a.s.</v>
      </c>
      <c r="I122" s="26" t="s">
        <v>32</v>
      </c>
      <c r="J122" s="29" t="str">
        <f>E21</f>
        <v>VK PROJEKT, spol. s r.o.</v>
      </c>
      <c r="L122" s="31"/>
    </row>
    <row r="123" spans="2:63" s="1" customFormat="1" ht="15.2" customHeight="1">
      <c r="B123" s="31"/>
      <c r="C123" s="26" t="s">
        <v>30</v>
      </c>
      <c r="F123" s="24" t="str">
        <f>IF(E18="","",E18)</f>
        <v>Vyplň údaj</v>
      </c>
      <c r="I123" s="26" t="s">
        <v>37</v>
      </c>
      <c r="J123" s="29" t="str">
        <f>E24</f>
        <v>Ladislav Kovnalina</v>
      </c>
      <c r="L123" s="31"/>
    </row>
    <row r="124" spans="2:63" s="1" customFormat="1" ht="10.35" customHeight="1">
      <c r="B124" s="31"/>
      <c r="L124" s="31"/>
    </row>
    <row r="125" spans="2:63" s="10" customFormat="1" ht="29.25" customHeight="1">
      <c r="B125" s="111"/>
      <c r="C125" s="112" t="s">
        <v>117</v>
      </c>
      <c r="D125" s="113" t="s">
        <v>65</v>
      </c>
      <c r="E125" s="113" t="s">
        <v>61</v>
      </c>
      <c r="F125" s="113" t="s">
        <v>62</v>
      </c>
      <c r="G125" s="113" t="s">
        <v>118</v>
      </c>
      <c r="H125" s="113" t="s">
        <v>119</v>
      </c>
      <c r="I125" s="113" t="s">
        <v>120</v>
      </c>
      <c r="J125" s="113" t="s">
        <v>103</v>
      </c>
      <c r="K125" s="114" t="s">
        <v>121</v>
      </c>
      <c r="L125" s="111"/>
      <c r="M125" s="58" t="s">
        <v>1</v>
      </c>
      <c r="N125" s="59" t="s">
        <v>44</v>
      </c>
      <c r="O125" s="59" t="s">
        <v>122</v>
      </c>
      <c r="P125" s="59" t="s">
        <v>123</v>
      </c>
      <c r="Q125" s="59" t="s">
        <v>124</v>
      </c>
      <c r="R125" s="59" t="s">
        <v>125</v>
      </c>
      <c r="S125" s="59" t="s">
        <v>126</v>
      </c>
      <c r="T125" s="60" t="s">
        <v>127</v>
      </c>
    </row>
    <row r="126" spans="2:63" s="1" customFormat="1" ht="22.9" customHeight="1">
      <c r="B126" s="31"/>
      <c r="C126" s="63" t="s">
        <v>128</v>
      </c>
      <c r="J126" s="115">
        <f>BK126</f>
        <v>0</v>
      </c>
      <c r="L126" s="31"/>
      <c r="M126" s="61"/>
      <c r="N126" s="52"/>
      <c r="O126" s="52"/>
      <c r="P126" s="116">
        <f>P127</f>
        <v>0</v>
      </c>
      <c r="Q126" s="52"/>
      <c r="R126" s="116">
        <f>R127</f>
        <v>1721.9484879999998</v>
      </c>
      <c r="S126" s="52"/>
      <c r="T126" s="117">
        <f>T127</f>
        <v>625.42052000000012</v>
      </c>
      <c r="AT126" s="16" t="s">
        <v>79</v>
      </c>
      <c r="AU126" s="16" t="s">
        <v>105</v>
      </c>
      <c r="BK126" s="118">
        <f>BK127</f>
        <v>0</v>
      </c>
    </row>
    <row r="127" spans="2:63" s="11" customFormat="1" ht="25.9" customHeight="1">
      <c r="B127" s="119"/>
      <c r="D127" s="120" t="s">
        <v>79</v>
      </c>
      <c r="E127" s="121" t="s">
        <v>129</v>
      </c>
      <c r="F127" s="121" t="s">
        <v>130</v>
      </c>
      <c r="I127" s="122"/>
      <c r="J127" s="123">
        <f>BK127</f>
        <v>0</v>
      </c>
      <c r="L127" s="119"/>
      <c r="M127" s="124"/>
      <c r="P127" s="125">
        <f>P128+P385+P399+P439+P544+P599+P891+P939+P979</f>
        <v>0</v>
      </c>
      <c r="R127" s="125">
        <f>R128+R385+R399+R439+R544+R599+R891+R939+R979</f>
        <v>1721.9484879999998</v>
      </c>
      <c r="T127" s="126">
        <f>T128+T385+T399+T439+T544+T599+T891+T939+T979</f>
        <v>625.42052000000012</v>
      </c>
      <c r="AR127" s="120" t="s">
        <v>88</v>
      </c>
      <c r="AT127" s="127" t="s">
        <v>79</v>
      </c>
      <c r="AU127" s="127" t="s">
        <v>80</v>
      </c>
      <c r="AY127" s="120" t="s">
        <v>131</v>
      </c>
      <c r="BK127" s="128">
        <f>BK128+BK385+BK399+BK439+BK544+BK599+BK891+BK939+BK979</f>
        <v>0</v>
      </c>
    </row>
    <row r="128" spans="2:63" s="11" customFormat="1" ht="22.9" customHeight="1">
      <c r="B128" s="119"/>
      <c r="D128" s="120" t="s">
        <v>79</v>
      </c>
      <c r="E128" s="129" t="s">
        <v>88</v>
      </c>
      <c r="F128" s="129" t="s">
        <v>132</v>
      </c>
      <c r="I128" s="122"/>
      <c r="J128" s="130">
        <f>BK128</f>
        <v>0</v>
      </c>
      <c r="L128" s="119"/>
      <c r="M128" s="124"/>
      <c r="P128" s="125">
        <f>SUM(P129:P384)</f>
        <v>0</v>
      </c>
      <c r="R128" s="125">
        <f>SUM(R129:R384)</f>
        <v>1530.748036</v>
      </c>
      <c r="T128" s="126">
        <f>SUM(T129:T384)</f>
        <v>394.7346</v>
      </c>
      <c r="AR128" s="120" t="s">
        <v>88</v>
      </c>
      <c r="AT128" s="127" t="s">
        <v>79</v>
      </c>
      <c r="AU128" s="127" t="s">
        <v>88</v>
      </c>
      <c r="AY128" s="120" t="s">
        <v>131</v>
      </c>
      <c r="BK128" s="128">
        <f>SUM(BK129:BK384)</f>
        <v>0</v>
      </c>
    </row>
    <row r="129" spans="2:65" s="1" customFormat="1" ht="24.2" customHeight="1">
      <c r="B129" s="31"/>
      <c r="C129" s="131" t="s">
        <v>88</v>
      </c>
      <c r="D129" s="131" t="s">
        <v>133</v>
      </c>
      <c r="E129" s="132" t="s">
        <v>134</v>
      </c>
      <c r="F129" s="133" t="s">
        <v>135</v>
      </c>
      <c r="G129" s="134" t="s">
        <v>136</v>
      </c>
      <c r="H129" s="135">
        <v>350.3</v>
      </c>
      <c r="I129" s="136"/>
      <c r="J129" s="137">
        <f>ROUND(I129*H129,2)</f>
        <v>0</v>
      </c>
      <c r="K129" s="133" t="s">
        <v>137</v>
      </c>
      <c r="L129" s="31"/>
      <c r="M129" s="138" t="s">
        <v>1</v>
      </c>
      <c r="N129" s="139" t="s">
        <v>45</v>
      </c>
      <c r="P129" s="140">
        <f>O129*H129</f>
        <v>0</v>
      </c>
      <c r="Q129" s="140">
        <v>0</v>
      </c>
      <c r="R129" s="140">
        <f>Q129*H129</f>
        <v>0</v>
      </c>
      <c r="S129" s="140">
        <v>0.3</v>
      </c>
      <c r="T129" s="141">
        <f>S129*H129</f>
        <v>105.09</v>
      </c>
      <c r="AR129" s="142" t="s">
        <v>138</v>
      </c>
      <c r="AT129" s="142" t="s">
        <v>133</v>
      </c>
      <c r="AU129" s="142" t="s">
        <v>90</v>
      </c>
      <c r="AY129" s="16" t="s">
        <v>131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88</v>
      </c>
      <c r="BK129" s="143">
        <f>ROUND(I129*H129,2)</f>
        <v>0</v>
      </c>
      <c r="BL129" s="16" t="s">
        <v>138</v>
      </c>
      <c r="BM129" s="142" t="s">
        <v>139</v>
      </c>
    </row>
    <row r="130" spans="2:65" s="1" customFormat="1" ht="39">
      <c r="B130" s="31"/>
      <c r="D130" s="144" t="s">
        <v>140</v>
      </c>
      <c r="F130" s="145" t="s">
        <v>141</v>
      </c>
      <c r="I130" s="146"/>
      <c r="L130" s="31"/>
      <c r="M130" s="147"/>
      <c r="T130" s="55"/>
      <c r="AT130" s="16" t="s">
        <v>140</v>
      </c>
      <c r="AU130" s="16" t="s">
        <v>90</v>
      </c>
    </row>
    <row r="131" spans="2:65" s="1" customFormat="1" ht="11.25">
      <c r="B131" s="31"/>
      <c r="D131" s="148" t="s">
        <v>142</v>
      </c>
      <c r="F131" s="149" t="s">
        <v>143</v>
      </c>
      <c r="I131" s="146"/>
      <c r="L131" s="31"/>
      <c r="M131" s="147"/>
      <c r="T131" s="55"/>
      <c r="AT131" s="16" t="s">
        <v>142</v>
      </c>
      <c r="AU131" s="16" t="s">
        <v>90</v>
      </c>
    </row>
    <row r="132" spans="2:65" s="12" customFormat="1" ht="22.5">
      <c r="B132" s="150"/>
      <c r="D132" s="144" t="s">
        <v>144</v>
      </c>
      <c r="E132" s="151" t="s">
        <v>1</v>
      </c>
      <c r="F132" s="152" t="s">
        <v>145</v>
      </c>
      <c r="H132" s="151" t="s">
        <v>1</v>
      </c>
      <c r="I132" s="153"/>
      <c r="L132" s="150"/>
      <c r="M132" s="154"/>
      <c r="T132" s="155"/>
      <c r="AT132" s="151" t="s">
        <v>144</v>
      </c>
      <c r="AU132" s="151" t="s">
        <v>90</v>
      </c>
      <c r="AV132" s="12" t="s">
        <v>88</v>
      </c>
      <c r="AW132" s="12" t="s">
        <v>36</v>
      </c>
      <c r="AX132" s="12" t="s">
        <v>80</v>
      </c>
      <c r="AY132" s="151" t="s">
        <v>131</v>
      </c>
    </row>
    <row r="133" spans="2:65" s="12" customFormat="1" ht="11.25">
      <c r="B133" s="150"/>
      <c r="D133" s="144" t="s">
        <v>144</v>
      </c>
      <c r="E133" s="151" t="s">
        <v>1</v>
      </c>
      <c r="F133" s="152" t="s">
        <v>146</v>
      </c>
      <c r="H133" s="151" t="s">
        <v>1</v>
      </c>
      <c r="I133" s="153"/>
      <c r="L133" s="150"/>
      <c r="M133" s="154"/>
      <c r="T133" s="155"/>
      <c r="AT133" s="151" t="s">
        <v>144</v>
      </c>
      <c r="AU133" s="151" t="s">
        <v>90</v>
      </c>
      <c r="AV133" s="12" t="s">
        <v>88</v>
      </c>
      <c r="AW133" s="12" t="s">
        <v>36</v>
      </c>
      <c r="AX133" s="12" t="s">
        <v>80</v>
      </c>
      <c r="AY133" s="151" t="s">
        <v>131</v>
      </c>
    </row>
    <row r="134" spans="2:65" s="13" customFormat="1" ht="11.25">
      <c r="B134" s="156"/>
      <c r="D134" s="144" t="s">
        <v>144</v>
      </c>
      <c r="E134" s="157" t="s">
        <v>1</v>
      </c>
      <c r="F134" s="158" t="s">
        <v>147</v>
      </c>
      <c r="H134" s="159">
        <v>190.4</v>
      </c>
      <c r="I134" s="160"/>
      <c r="L134" s="156"/>
      <c r="M134" s="161"/>
      <c r="T134" s="162"/>
      <c r="AT134" s="157" t="s">
        <v>144</v>
      </c>
      <c r="AU134" s="157" t="s">
        <v>90</v>
      </c>
      <c r="AV134" s="13" t="s">
        <v>90</v>
      </c>
      <c r="AW134" s="13" t="s">
        <v>36</v>
      </c>
      <c r="AX134" s="13" t="s">
        <v>80</v>
      </c>
      <c r="AY134" s="157" t="s">
        <v>131</v>
      </c>
    </row>
    <row r="135" spans="2:65" s="12" customFormat="1" ht="11.25">
      <c r="B135" s="150"/>
      <c r="D135" s="144" t="s">
        <v>144</v>
      </c>
      <c r="E135" s="151" t="s">
        <v>1</v>
      </c>
      <c r="F135" s="152" t="s">
        <v>148</v>
      </c>
      <c r="H135" s="151" t="s">
        <v>1</v>
      </c>
      <c r="I135" s="153"/>
      <c r="L135" s="150"/>
      <c r="M135" s="154"/>
      <c r="T135" s="155"/>
      <c r="AT135" s="151" t="s">
        <v>144</v>
      </c>
      <c r="AU135" s="151" t="s">
        <v>90</v>
      </c>
      <c r="AV135" s="12" t="s">
        <v>88</v>
      </c>
      <c r="AW135" s="12" t="s">
        <v>36</v>
      </c>
      <c r="AX135" s="12" t="s">
        <v>80</v>
      </c>
      <c r="AY135" s="151" t="s">
        <v>131</v>
      </c>
    </row>
    <row r="136" spans="2:65" s="13" customFormat="1" ht="11.25">
      <c r="B136" s="156"/>
      <c r="D136" s="144" t="s">
        <v>144</v>
      </c>
      <c r="E136" s="157" t="s">
        <v>1</v>
      </c>
      <c r="F136" s="158" t="s">
        <v>149</v>
      </c>
      <c r="H136" s="159">
        <v>14.3</v>
      </c>
      <c r="I136" s="160"/>
      <c r="L136" s="156"/>
      <c r="M136" s="161"/>
      <c r="T136" s="162"/>
      <c r="AT136" s="157" t="s">
        <v>144</v>
      </c>
      <c r="AU136" s="157" t="s">
        <v>90</v>
      </c>
      <c r="AV136" s="13" t="s">
        <v>90</v>
      </c>
      <c r="AW136" s="13" t="s">
        <v>36</v>
      </c>
      <c r="AX136" s="13" t="s">
        <v>80</v>
      </c>
      <c r="AY136" s="157" t="s">
        <v>131</v>
      </c>
    </row>
    <row r="137" spans="2:65" s="12" customFormat="1" ht="11.25">
      <c r="B137" s="150"/>
      <c r="D137" s="144" t="s">
        <v>144</v>
      </c>
      <c r="E137" s="151" t="s">
        <v>1</v>
      </c>
      <c r="F137" s="152" t="s">
        <v>150</v>
      </c>
      <c r="H137" s="151" t="s">
        <v>1</v>
      </c>
      <c r="I137" s="153"/>
      <c r="L137" s="150"/>
      <c r="M137" s="154"/>
      <c r="T137" s="155"/>
      <c r="AT137" s="151" t="s">
        <v>144</v>
      </c>
      <c r="AU137" s="151" t="s">
        <v>90</v>
      </c>
      <c r="AV137" s="12" t="s">
        <v>88</v>
      </c>
      <c r="AW137" s="12" t="s">
        <v>36</v>
      </c>
      <c r="AX137" s="12" t="s">
        <v>80</v>
      </c>
      <c r="AY137" s="151" t="s">
        <v>131</v>
      </c>
    </row>
    <row r="138" spans="2:65" s="13" customFormat="1" ht="11.25">
      <c r="B138" s="156"/>
      <c r="D138" s="144" t="s">
        <v>144</v>
      </c>
      <c r="E138" s="157" t="s">
        <v>1</v>
      </c>
      <c r="F138" s="158" t="s">
        <v>151</v>
      </c>
      <c r="H138" s="159">
        <v>16.899999999999999</v>
      </c>
      <c r="I138" s="160"/>
      <c r="L138" s="156"/>
      <c r="M138" s="161"/>
      <c r="T138" s="162"/>
      <c r="AT138" s="157" t="s">
        <v>144</v>
      </c>
      <c r="AU138" s="157" t="s">
        <v>90</v>
      </c>
      <c r="AV138" s="13" t="s">
        <v>90</v>
      </c>
      <c r="AW138" s="13" t="s">
        <v>36</v>
      </c>
      <c r="AX138" s="13" t="s">
        <v>80</v>
      </c>
      <c r="AY138" s="157" t="s">
        <v>131</v>
      </c>
    </row>
    <row r="139" spans="2:65" s="12" customFormat="1" ht="11.25">
      <c r="B139" s="150"/>
      <c r="D139" s="144" t="s">
        <v>144</v>
      </c>
      <c r="E139" s="151" t="s">
        <v>1</v>
      </c>
      <c r="F139" s="152" t="s">
        <v>152</v>
      </c>
      <c r="H139" s="151" t="s">
        <v>1</v>
      </c>
      <c r="I139" s="153"/>
      <c r="L139" s="150"/>
      <c r="M139" s="154"/>
      <c r="T139" s="155"/>
      <c r="AT139" s="151" t="s">
        <v>144</v>
      </c>
      <c r="AU139" s="151" t="s">
        <v>90</v>
      </c>
      <c r="AV139" s="12" t="s">
        <v>88</v>
      </c>
      <c r="AW139" s="12" t="s">
        <v>36</v>
      </c>
      <c r="AX139" s="12" t="s">
        <v>80</v>
      </c>
      <c r="AY139" s="151" t="s">
        <v>131</v>
      </c>
    </row>
    <row r="140" spans="2:65" s="13" customFormat="1" ht="11.25">
      <c r="B140" s="156"/>
      <c r="D140" s="144" t="s">
        <v>144</v>
      </c>
      <c r="E140" s="157" t="s">
        <v>1</v>
      </c>
      <c r="F140" s="158" t="s">
        <v>153</v>
      </c>
      <c r="H140" s="159">
        <v>128.69999999999999</v>
      </c>
      <c r="I140" s="160"/>
      <c r="L140" s="156"/>
      <c r="M140" s="161"/>
      <c r="T140" s="162"/>
      <c r="AT140" s="157" t="s">
        <v>144</v>
      </c>
      <c r="AU140" s="157" t="s">
        <v>90</v>
      </c>
      <c r="AV140" s="13" t="s">
        <v>90</v>
      </c>
      <c r="AW140" s="13" t="s">
        <v>36</v>
      </c>
      <c r="AX140" s="13" t="s">
        <v>80</v>
      </c>
      <c r="AY140" s="157" t="s">
        <v>131</v>
      </c>
    </row>
    <row r="141" spans="2:65" s="14" customFormat="1" ht="11.25">
      <c r="B141" s="163"/>
      <c r="D141" s="144" t="s">
        <v>144</v>
      </c>
      <c r="E141" s="164" t="s">
        <v>1</v>
      </c>
      <c r="F141" s="165" t="s">
        <v>154</v>
      </c>
      <c r="H141" s="166">
        <v>350.3</v>
      </c>
      <c r="I141" s="167"/>
      <c r="L141" s="163"/>
      <c r="M141" s="168"/>
      <c r="T141" s="169"/>
      <c r="AT141" s="164" t="s">
        <v>144</v>
      </c>
      <c r="AU141" s="164" t="s">
        <v>90</v>
      </c>
      <c r="AV141" s="14" t="s">
        <v>138</v>
      </c>
      <c r="AW141" s="14" t="s">
        <v>36</v>
      </c>
      <c r="AX141" s="14" t="s">
        <v>88</v>
      </c>
      <c r="AY141" s="164" t="s">
        <v>131</v>
      </c>
    </row>
    <row r="142" spans="2:65" s="1" customFormat="1" ht="24.2" customHeight="1">
      <c r="B142" s="31"/>
      <c r="C142" s="131" t="s">
        <v>90</v>
      </c>
      <c r="D142" s="131" t="s">
        <v>133</v>
      </c>
      <c r="E142" s="132" t="s">
        <v>155</v>
      </c>
      <c r="F142" s="133" t="s">
        <v>156</v>
      </c>
      <c r="G142" s="134" t="s">
        <v>136</v>
      </c>
      <c r="H142" s="135">
        <v>350.3</v>
      </c>
      <c r="I142" s="136"/>
      <c r="J142" s="137">
        <f>ROUND(I142*H142,2)</f>
        <v>0</v>
      </c>
      <c r="K142" s="133" t="s">
        <v>137</v>
      </c>
      <c r="L142" s="31"/>
      <c r="M142" s="138" t="s">
        <v>1</v>
      </c>
      <c r="N142" s="139" t="s">
        <v>45</v>
      </c>
      <c r="P142" s="140">
        <f>O142*H142</f>
        <v>0</v>
      </c>
      <c r="Q142" s="140">
        <v>0</v>
      </c>
      <c r="R142" s="140">
        <f>Q142*H142</f>
        <v>0</v>
      </c>
      <c r="S142" s="140">
        <v>0.44</v>
      </c>
      <c r="T142" s="141">
        <f>S142*H142</f>
        <v>154.13200000000001</v>
      </c>
      <c r="AR142" s="142" t="s">
        <v>138</v>
      </c>
      <c r="AT142" s="142" t="s">
        <v>133</v>
      </c>
      <c r="AU142" s="142" t="s">
        <v>90</v>
      </c>
      <c r="AY142" s="16" t="s">
        <v>131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88</v>
      </c>
      <c r="BK142" s="143">
        <f>ROUND(I142*H142,2)</f>
        <v>0</v>
      </c>
      <c r="BL142" s="16" t="s">
        <v>138</v>
      </c>
      <c r="BM142" s="142" t="s">
        <v>157</v>
      </c>
    </row>
    <row r="143" spans="2:65" s="1" customFormat="1" ht="39">
      <c r="B143" s="31"/>
      <c r="D143" s="144" t="s">
        <v>140</v>
      </c>
      <c r="F143" s="145" t="s">
        <v>158</v>
      </c>
      <c r="I143" s="146"/>
      <c r="L143" s="31"/>
      <c r="M143" s="147"/>
      <c r="T143" s="55"/>
      <c r="AT143" s="16" t="s">
        <v>140</v>
      </c>
      <c r="AU143" s="16" t="s">
        <v>90</v>
      </c>
    </row>
    <row r="144" spans="2:65" s="1" customFormat="1" ht="11.25">
      <c r="B144" s="31"/>
      <c r="D144" s="148" t="s">
        <v>142</v>
      </c>
      <c r="F144" s="149" t="s">
        <v>159</v>
      </c>
      <c r="I144" s="146"/>
      <c r="L144" s="31"/>
      <c r="M144" s="147"/>
      <c r="T144" s="55"/>
      <c r="AT144" s="16" t="s">
        <v>142</v>
      </c>
      <c r="AU144" s="16" t="s">
        <v>90</v>
      </c>
    </row>
    <row r="145" spans="2:65" s="12" customFormat="1" ht="22.5">
      <c r="B145" s="150"/>
      <c r="D145" s="144" t="s">
        <v>144</v>
      </c>
      <c r="E145" s="151" t="s">
        <v>1</v>
      </c>
      <c r="F145" s="152" t="s">
        <v>145</v>
      </c>
      <c r="H145" s="151" t="s">
        <v>1</v>
      </c>
      <c r="I145" s="153"/>
      <c r="L145" s="150"/>
      <c r="M145" s="154"/>
      <c r="T145" s="155"/>
      <c r="AT145" s="151" t="s">
        <v>144</v>
      </c>
      <c r="AU145" s="151" t="s">
        <v>90</v>
      </c>
      <c r="AV145" s="12" t="s">
        <v>88</v>
      </c>
      <c r="AW145" s="12" t="s">
        <v>36</v>
      </c>
      <c r="AX145" s="12" t="s">
        <v>80</v>
      </c>
      <c r="AY145" s="151" t="s">
        <v>131</v>
      </c>
    </row>
    <row r="146" spans="2:65" s="12" customFormat="1" ht="11.25">
      <c r="B146" s="150"/>
      <c r="D146" s="144" t="s">
        <v>144</v>
      </c>
      <c r="E146" s="151" t="s">
        <v>1</v>
      </c>
      <c r="F146" s="152" t="s">
        <v>146</v>
      </c>
      <c r="H146" s="151" t="s">
        <v>1</v>
      </c>
      <c r="I146" s="153"/>
      <c r="L146" s="150"/>
      <c r="M146" s="154"/>
      <c r="T146" s="155"/>
      <c r="AT146" s="151" t="s">
        <v>144</v>
      </c>
      <c r="AU146" s="151" t="s">
        <v>90</v>
      </c>
      <c r="AV146" s="12" t="s">
        <v>88</v>
      </c>
      <c r="AW146" s="12" t="s">
        <v>36</v>
      </c>
      <c r="AX146" s="12" t="s">
        <v>80</v>
      </c>
      <c r="AY146" s="151" t="s">
        <v>131</v>
      </c>
    </row>
    <row r="147" spans="2:65" s="13" customFormat="1" ht="11.25">
      <c r="B147" s="156"/>
      <c r="D147" s="144" t="s">
        <v>144</v>
      </c>
      <c r="E147" s="157" t="s">
        <v>1</v>
      </c>
      <c r="F147" s="158" t="s">
        <v>147</v>
      </c>
      <c r="H147" s="159">
        <v>190.4</v>
      </c>
      <c r="I147" s="160"/>
      <c r="L147" s="156"/>
      <c r="M147" s="161"/>
      <c r="T147" s="162"/>
      <c r="AT147" s="157" t="s">
        <v>144</v>
      </c>
      <c r="AU147" s="157" t="s">
        <v>90</v>
      </c>
      <c r="AV147" s="13" t="s">
        <v>90</v>
      </c>
      <c r="AW147" s="13" t="s">
        <v>36</v>
      </c>
      <c r="AX147" s="13" t="s">
        <v>80</v>
      </c>
      <c r="AY147" s="157" t="s">
        <v>131</v>
      </c>
    </row>
    <row r="148" spans="2:65" s="12" customFormat="1" ht="11.25">
      <c r="B148" s="150"/>
      <c r="D148" s="144" t="s">
        <v>144</v>
      </c>
      <c r="E148" s="151" t="s">
        <v>1</v>
      </c>
      <c r="F148" s="152" t="s">
        <v>148</v>
      </c>
      <c r="H148" s="151" t="s">
        <v>1</v>
      </c>
      <c r="I148" s="153"/>
      <c r="L148" s="150"/>
      <c r="M148" s="154"/>
      <c r="T148" s="155"/>
      <c r="AT148" s="151" t="s">
        <v>144</v>
      </c>
      <c r="AU148" s="151" t="s">
        <v>90</v>
      </c>
      <c r="AV148" s="12" t="s">
        <v>88</v>
      </c>
      <c r="AW148" s="12" t="s">
        <v>36</v>
      </c>
      <c r="AX148" s="12" t="s">
        <v>80</v>
      </c>
      <c r="AY148" s="151" t="s">
        <v>131</v>
      </c>
    </row>
    <row r="149" spans="2:65" s="13" customFormat="1" ht="11.25">
      <c r="B149" s="156"/>
      <c r="D149" s="144" t="s">
        <v>144</v>
      </c>
      <c r="E149" s="157" t="s">
        <v>1</v>
      </c>
      <c r="F149" s="158" t="s">
        <v>149</v>
      </c>
      <c r="H149" s="159">
        <v>14.3</v>
      </c>
      <c r="I149" s="160"/>
      <c r="L149" s="156"/>
      <c r="M149" s="161"/>
      <c r="T149" s="162"/>
      <c r="AT149" s="157" t="s">
        <v>144</v>
      </c>
      <c r="AU149" s="157" t="s">
        <v>90</v>
      </c>
      <c r="AV149" s="13" t="s">
        <v>90</v>
      </c>
      <c r="AW149" s="13" t="s">
        <v>36</v>
      </c>
      <c r="AX149" s="13" t="s">
        <v>80</v>
      </c>
      <c r="AY149" s="157" t="s">
        <v>131</v>
      </c>
    </row>
    <row r="150" spans="2:65" s="12" customFormat="1" ht="11.25">
      <c r="B150" s="150"/>
      <c r="D150" s="144" t="s">
        <v>144</v>
      </c>
      <c r="E150" s="151" t="s">
        <v>1</v>
      </c>
      <c r="F150" s="152" t="s">
        <v>150</v>
      </c>
      <c r="H150" s="151" t="s">
        <v>1</v>
      </c>
      <c r="I150" s="153"/>
      <c r="L150" s="150"/>
      <c r="M150" s="154"/>
      <c r="T150" s="155"/>
      <c r="AT150" s="151" t="s">
        <v>144</v>
      </c>
      <c r="AU150" s="151" t="s">
        <v>90</v>
      </c>
      <c r="AV150" s="12" t="s">
        <v>88</v>
      </c>
      <c r="AW150" s="12" t="s">
        <v>36</v>
      </c>
      <c r="AX150" s="12" t="s">
        <v>80</v>
      </c>
      <c r="AY150" s="151" t="s">
        <v>131</v>
      </c>
    </row>
    <row r="151" spans="2:65" s="13" customFormat="1" ht="11.25">
      <c r="B151" s="156"/>
      <c r="D151" s="144" t="s">
        <v>144</v>
      </c>
      <c r="E151" s="157" t="s">
        <v>1</v>
      </c>
      <c r="F151" s="158" t="s">
        <v>151</v>
      </c>
      <c r="H151" s="159">
        <v>16.899999999999999</v>
      </c>
      <c r="I151" s="160"/>
      <c r="L151" s="156"/>
      <c r="M151" s="161"/>
      <c r="T151" s="162"/>
      <c r="AT151" s="157" t="s">
        <v>144</v>
      </c>
      <c r="AU151" s="157" t="s">
        <v>90</v>
      </c>
      <c r="AV151" s="13" t="s">
        <v>90</v>
      </c>
      <c r="AW151" s="13" t="s">
        <v>36</v>
      </c>
      <c r="AX151" s="13" t="s">
        <v>80</v>
      </c>
      <c r="AY151" s="157" t="s">
        <v>131</v>
      </c>
    </row>
    <row r="152" spans="2:65" s="12" customFormat="1" ht="11.25">
      <c r="B152" s="150"/>
      <c r="D152" s="144" t="s">
        <v>144</v>
      </c>
      <c r="E152" s="151" t="s">
        <v>1</v>
      </c>
      <c r="F152" s="152" t="s">
        <v>152</v>
      </c>
      <c r="H152" s="151" t="s">
        <v>1</v>
      </c>
      <c r="I152" s="153"/>
      <c r="L152" s="150"/>
      <c r="M152" s="154"/>
      <c r="T152" s="155"/>
      <c r="AT152" s="151" t="s">
        <v>144</v>
      </c>
      <c r="AU152" s="151" t="s">
        <v>90</v>
      </c>
      <c r="AV152" s="12" t="s">
        <v>88</v>
      </c>
      <c r="AW152" s="12" t="s">
        <v>36</v>
      </c>
      <c r="AX152" s="12" t="s">
        <v>80</v>
      </c>
      <c r="AY152" s="151" t="s">
        <v>131</v>
      </c>
    </row>
    <row r="153" spans="2:65" s="13" customFormat="1" ht="11.25">
      <c r="B153" s="156"/>
      <c r="D153" s="144" t="s">
        <v>144</v>
      </c>
      <c r="E153" s="157" t="s">
        <v>1</v>
      </c>
      <c r="F153" s="158" t="s">
        <v>153</v>
      </c>
      <c r="H153" s="159">
        <v>128.69999999999999</v>
      </c>
      <c r="I153" s="160"/>
      <c r="L153" s="156"/>
      <c r="M153" s="161"/>
      <c r="T153" s="162"/>
      <c r="AT153" s="157" t="s">
        <v>144</v>
      </c>
      <c r="AU153" s="157" t="s">
        <v>90</v>
      </c>
      <c r="AV153" s="13" t="s">
        <v>90</v>
      </c>
      <c r="AW153" s="13" t="s">
        <v>36</v>
      </c>
      <c r="AX153" s="13" t="s">
        <v>80</v>
      </c>
      <c r="AY153" s="157" t="s">
        <v>131</v>
      </c>
    </row>
    <row r="154" spans="2:65" s="14" customFormat="1" ht="11.25">
      <c r="B154" s="163"/>
      <c r="D154" s="144" t="s">
        <v>144</v>
      </c>
      <c r="E154" s="164" t="s">
        <v>1</v>
      </c>
      <c r="F154" s="165" t="s">
        <v>154</v>
      </c>
      <c r="H154" s="166">
        <v>350.3</v>
      </c>
      <c r="I154" s="167"/>
      <c r="L154" s="163"/>
      <c r="M154" s="168"/>
      <c r="T154" s="169"/>
      <c r="AT154" s="164" t="s">
        <v>144</v>
      </c>
      <c r="AU154" s="164" t="s">
        <v>90</v>
      </c>
      <c r="AV154" s="14" t="s">
        <v>138</v>
      </c>
      <c r="AW154" s="14" t="s">
        <v>36</v>
      </c>
      <c r="AX154" s="14" t="s">
        <v>88</v>
      </c>
      <c r="AY154" s="164" t="s">
        <v>131</v>
      </c>
    </row>
    <row r="155" spans="2:65" s="1" customFormat="1" ht="24.2" customHeight="1">
      <c r="B155" s="31"/>
      <c r="C155" s="131" t="s">
        <v>160</v>
      </c>
      <c r="D155" s="131" t="s">
        <v>133</v>
      </c>
      <c r="E155" s="132" t="s">
        <v>161</v>
      </c>
      <c r="F155" s="133" t="s">
        <v>162</v>
      </c>
      <c r="G155" s="134" t="s">
        <v>136</v>
      </c>
      <c r="H155" s="135">
        <v>501.7</v>
      </c>
      <c r="I155" s="136"/>
      <c r="J155" s="137">
        <f>ROUND(I155*H155,2)</f>
        <v>0</v>
      </c>
      <c r="K155" s="133" t="s">
        <v>137</v>
      </c>
      <c r="L155" s="31"/>
      <c r="M155" s="138" t="s">
        <v>1</v>
      </c>
      <c r="N155" s="139" t="s">
        <v>45</v>
      </c>
      <c r="P155" s="140">
        <f>O155*H155</f>
        <v>0</v>
      </c>
      <c r="Q155" s="140">
        <v>0</v>
      </c>
      <c r="R155" s="140">
        <f>Q155*H155</f>
        <v>0</v>
      </c>
      <c r="S155" s="140">
        <v>9.8000000000000004E-2</v>
      </c>
      <c r="T155" s="141">
        <f>S155*H155</f>
        <v>49.166600000000003</v>
      </c>
      <c r="AR155" s="142" t="s">
        <v>138</v>
      </c>
      <c r="AT155" s="142" t="s">
        <v>133</v>
      </c>
      <c r="AU155" s="142" t="s">
        <v>90</v>
      </c>
      <c r="AY155" s="16" t="s">
        <v>131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88</v>
      </c>
      <c r="BK155" s="143">
        <f>ROUND(I155*H155,2)</f>
        <v>0</v>
      </c>
      <c r="BL155" s="16" t="s">
        <v>138</v>
      </c>
      <c r="BM155" s="142" t="s">
        <v>163</v>
      </c>
    </row>
    <row r="156" spans="2:65" s="1" customFormat="1" ht="29.25">
      <c r="B156" s="31"/>
      <c r="D156" s="144" t="s">
        <v>140</v>
      </c>
      <c r="F156" s="145" t="s">
        <v>164</v>
      </c>
      <c r="I156" s="146"/>
      <c r="L156" s="31"/>
      <c r="M156" s="147"/>
      <c r="T156" s="55"/>
      <c r="AT156" s="16" t="s">
        <v>140</v>
      </c>
      <c r="AU156" s="16" t="s">
        <v>90</v>
      </c>
    </row>
    <row r="157" spans="2:65" s="1" customFormat="1" ht="11.25">
      <c r="B157" s="31"/>
      <c r="D157" s="148" t="s">
        <v>142</v>
      </c>
      <c r="F157" s="149" t="s">
        <v>165</v>
      </c>
      <c r="I157" s="146"/>
      <c r="L157" s="31"/>
      <c r="M157" s="147"/>
      <c r="T157" s="55"/>
      <c r="AT157" s="16" t="s">
        <v>142</v>
      </c>
      <c r="AU157" s="16" t="s">
        <v>90</v>
      </c>
    </row>
    <row r="158" spans="2:65" s="12" customFormat="1" ht="22.5">
      <c r="B158" s="150"/>
      <c r="D158" s="144" t="s">
        <v>144</v>
      </c>
      <c r="E158" s="151" t="s">
        <v>1</v>
      </c>
      <c r="F158" s="152" t="s">
        <v>145</v>
      </c>
      <c r="H158" s="151" t="s">
        <v>1</v>
      </c>
      <c r="I158" s="153"/>
      <c r="L158" s="150"/>
      <c r="M158" s="154"/>
      <c r="T158" s="155"/>
      <c r="AT158" s="151" t="s">
        <v>144</v>
      </c>
      <c r="AU158" s="151" t="s">
        <v>90</v>
      </c>
      <c r="AV158" s="12" t="s">
        <v>88</v>
      </c>
      <c r="AW158" s="12" t="s">
        <v>36</v>
      </c>
      <c r="AX158" s="12" t="s">
        <v>80</v>
      </c>
      <c r="AY158" s="151" t="s">
        <v>131</v>
      </c>
    </row>
    <row r="159" spans="2:65" s="12" customFormat="1" ht="11.25">
      <c r="B159" s="150"/>
      <c r="D159" s="144" t="s">
        <v>144</v>
      </c>
      <c r="E159" s="151" t="s">
        <v>1</v>
      </c>
      <c r="F159" s="152" t="s">
        <v>146</v>
      </c>
      <c r="H159" s="151" t="s">
        <v>1</v>
      </c>
      <c r="I159" s="153"/>
      <c r="L159" s="150"/>
      <c r="M159" s="154"/>
      <c r="T159" s="155"/>
      <c r="AT159" s="151" t="s">
        <v>144</v>
      </c>
      <c r="AU159" s="151" t="s">
        <v>90</v>
      </c>
      <c r="AV159" s="12" t="s">
        <v>88</v>
      </c>
      <c r="AW159" s="12" t="s">
        <v>36</v>
      </c>
      <c r="AX159" s="12" t="s">
        <v>80</v>
      </c>
      <c r="AY159" s="151" t="s">
        <v>131</v>
      </c>
    </row>
    <row r="160" spans="2:65" s="13" customFormat="1" ht="11.25">
      <c r="B160" s="156"/>
      <c r="D160" s="144" t="s">
        <v>144</v>
      </c>
      <c r="E160" s="157" t="s">
        <v>1</v>
      </c>
      <c r="F160" s="158" t="s">
        <v>166</v>
      </c>
      <c r="H160" s="159">
        <v>272</v>
      </c>
      <c r="I160" s="160"/>
      <c r="L160" s="156"/>
      <c r="M160" s="161"/>
      <c r="T160" s="162"/>
      <c r="AT160" s="157" t="s">
        <v>144</v>
      </c>
      <c r="AU160" s="157" t="s">
        <v>90</v>
      </c>
      <c r="AV160" s="13" t="s">
        <v>90</v>
      </c>
      <c r="AW160" s="13" t="s">
        <v>36</v>
      </c>
      <c r="AX160" s="13" t="s">
        <v>80</v>
      </c>
      <c r="AY160" s="157" t="s">
        <v>131</v>
      </c>
    </row>
    <row r="161" spans="2:65" s="12" customFormat="1" ht="11.25">
      <c r="B161" s="150"/>
      <c r="D161" s="144" t="s">
        <v>144</v>
      </c>
      <c r="E161" s="151" t="s">
        <v>1</v>
      </c>
      <c r="F161" s="152" t="s">
        <v>148</v>
      </c>
      <c r="H161" s="151" t="s">
        <v>1</v>
      </c>
      <c r="I161" s="153"/>
      <c r="L161" s="150"/>
      <c r="M161" s="154"/>
      <c r="T161" s="155"/>
      <c r="AT161" s="151" t="s">
        <v>144</v>
      </c>
      <c r="AU161" s="151" t="s">
        <v>90</v>
      </c>
      <c r="AV161" s="12" t="s">
        <v>88</v>
      </c>
      <c r="AW161" s="12" t="s">
        <v>36</v>
      </c>
      <c r="AX161" s="12" t="s">
        <v>80</v>
      </c>
      <c r="AY161" s="151" t="s">
        <v>131</v>
      </c>
    </row>
    <row r="162" spans="2:65" s="13" customFormat="1" ht="11.25">
      <c r="B162" s="156"/>
      <c r="D162" s="144" t="s">
        <v>144</v>
      </c>
      <c r="E162" s="157" t="s">
        <v>1</v>
      </c>
      <c r="F162" s="158" t="s">
        <v>167</v>
      </c>
      <c r="H162" s="159">
        <v>18</v>
      </c>
      <c r="I162" s="160"/>
      <c r="L162" s="156"/>
      <c r="M162" s="161"/>
      <c r="T162" s="162"/>
      <c r="AT162" s="157" t="s">
        <v>144</v>
      </c>
      <c r="AU162" s="157" t="s">
        <v>90</v>
      </c>
      <c r="AV162" s="13" t="s">
        <v>90</v>
      </c>
      <c r="AW162" s="13" t="s">
        <v>36</v>
      </c>
      <c r="AX162" s="13" t="s">
        <v>80</v>
      </c>
      <c r="AY162" s="157" t="s">
        <v>131</v>
      </c>
    </row>
    <row r="163" spans="2:65" s="13" customFormat="1" ht="11.25">
      <c r="B163" s="156"/>
      <c r="D163" s="144" t="s">
        <v>144</v>
      </c>
      <c r="E163" s="157" t="s">
        <v>1</v>
      </c>
      <c r="F163" s="158" t="s">
        <v>168</v>
      </c>
      <c r="H163" s="159">
        <v>35</v>
      </c>
      <c r="I163" s="160"/>
      <c r="L163" s="156"/>
      <c r="M163" s="161"/>
      <c r="T163" s="162"/>
      <c r="AT163" s="157" t="s">
        <v>144</v>
      </c>
      <c r="AU163" s="157" t="s">
        <v>90</v>
      </c>
      <c r="AV163" s="13" t="s">
        <v>90</v>
      </c>
      <c r="AW163" s="13" t="s">
        <v>36</v>
      </c>
      <c r="AX163" s="13" t="s">
        <v>80</v>
      </c>
      <c r="AY163" s="157" t="s">
        <v>131</v>
      </c>
    </row>
    <row r="164" spans="2:65" s="12" customFormat="1" ht="11.25">
      <c r="B164" s="150"/>
      <c r="D164" s="144" t="s">
        <v>144</v>
      </c>
      <c r="E164" s="151" t="s">
        <v>1</v>
      </c>
      <c r="F164" s="152" t="s">
        <v>150</v>
      </c>
      <c r="H164" s="151" t="s">
        <v>1</v>
      </c>
      <c r="I164" s="153"/>
      <c r="L164" s="150"/>
      <c r="M164" s="154"/>
      <c r="T164" s="155"/>
      <c r="AT164" s="151" t="s">
        <v>144</v>
      </c>
      <c r="AU164" s="151" t="s">
        <v>90</v>
      </c>
      <c r="AV164" s="12" t="s">
        <v>88</v>
      </c>
      <c r="AW164" s="12" t="s">
        <v>36</v>
      </c>
      <c r="AX164" s="12" t="s">
        <v>80</v>
      </c>
      <c r="AY164" s="151" t="s">
        <v>131</v>
      </c>
    </row>
    <row r="165" spans="2:65" s="13" customFormat="1" ht="11.25">
      <c r="B165" s="156"/>
      <c r="D165" s="144" t="s">
        <v>144</v>
      </c>
      <c r="E165" s="157" t="s">
        <v>1</v>
      </c>
      <c r="F165" s="158" t="s">
        <v>169</v>
      </c>
      <c r="H165" s="159">
        <v>13</v>
      </c>
      <c r="I165" s="160"/>
      <c r="L165" s="156"/>
      <c r="M165" s="161"/>
      <c r="T165" s="162"/>
      <c r="AT165" s="157" t="s">
        <v>144</v>
      </c>
      <c r="AU165" s="157" t="s">
        <v>90</v>
      </c>
      <c r="AV165" s="13" t="s">
        <v>90</v>
      </c>
      <c r="AW165" s="13" t="s">
        <v>36</v>
      </c>
      <c r="AX165" s="13" t="s">
        <v>80</v>
      </c>
      <c r="AY165" s="157" t="s">
        <v>131</v>
      </c>
    </row>
    <row r="166" spans="2:65" s="13" customFormat="1" ht="11.25">
      <c r="B166" s="156"/>
      <c r="D166" s="144" t="s">
        <v>144</v>
      </c>
      <c r="E166" s="157" t="s">
        <v>1</v>
      </c>
      <c r="F166" s="158" t="s">
        <v>168</v>
      </c>
      <c r="H166" s="159">
        <v>35</v>
      </c>
      <c r="I166" s="160"/>
      <c r="L166" s="156"/>
      <c r="M166" s="161"/>
      <c r="T166" s="162"/>
      <c r="AT166" s="157" t="s">
        <v>144</v>
      </c>
      <c r="AU166" s="157" t="s">
        <v>90</v>
      </c>
      <c r="AV166" s="13" t="s">
        <v>90</v>
      </c>
      <c r="AW166" s="13" t="s">
        <v>36</v>
      </c>
      <c r="AX166" s="13" t="s">
        <v>80</v>
      </c>
      <c r="AY166" s="157" t="s">
        <v>131</v>
      </c>
    </row>
    <row r="167" spans="2:65" s="12" customFormat="1" ht="11.25">
      <c r="B167" s="150"/>
      <c r="D167" s="144" t="s">
        <v>144</v>
      </c>
      <c r="E167" s="151" t="s">
        <v>1</v>
      </c>
      <c r="F167" s="152" t="s">
        <v>152</v>
      </c>
      <c r="H167" s="151" t="s">
        <v>1</v>
      </c>
      <c r="I167" s="153"/>
      <c r="L167" s="150"/>
      <c r="M167" s="154"/>
      <c r="T167" s="155"/>
      <c r="AT167" s="151" t="s">
        <v>144</v>
      </c>
      <c r="AU167" s="151" t="s">
        <v>90</v>
      </c>
      <c r="AV167" s="12" t="s">
        <v>88</v>
      </c>
      <c r="AW167" s="12" t="s">
        <v>36</v>
      </c>
      <c r="AX167" s="12" t="s">
        <v>80</v>
      </c>
      <c r="AY167" s="151" t="s">
        <v>131</v>
      </c>
    </row>
    <row r="168" spans="2:65" s="13" customFormat="1" ht="11.25">
      <c r="B168" s="156"/>
      <c r="D168" s="144" t="s">
        <v>144</v>
      </c>
      <c r="E168" s="157" t="s">
        <v>1</v>
      </c>
      <c r="F168" s="158" t="s">
        <v>153</v>
      </c>
      <c r="H168" s="159">
        <v>128.69999999999999</v>
      </c>
      <c r="I168" s="160"/>
      <c r="L168" s="156"/>
      <c r="M168" s="161"/>
      <c r="T168" s="162"/>
      <c r="AT168" s="157" t="s">
        <v>144</v>
      </c>
      <c r="AU168" s="157" t="s">
        <v>90</v>
      </c>
      <c r="AV168" s="13" t="s">
        <v>90</v>
      </c>
      <c r="AW168" s="13" t="s">
        <v>36</v>
      </c>
      <c r="AX168" s="13" t="s">
        <v>80</v>
      </c>
      <c r="AY168" s="157" t="s">
        <v>131</v>
      </c>
    </row>
    <row r="169" spans="2:65" s="14" customFormat="1" ht="11.25">
      <c r="B169" s="163"/>
      <c r="D169" s="144" t="s">
        <v>144</v>
      </c>
      <c r="E169" s="164" t="s">
        <v>1</v>
      </c>
      <c r="F169" s="165" t="s">
        <v>154</v>
      </c>
      <c r="H169" s="166">
        <v>501.7</v>
      </c>
      <c r="I169" s="167"/>
      <c r="L169" s="163"/>
      <c r="M169" s="168"/>
      <c r="T169" s="169"/>
      <c r="AT169" s="164" t="s">
        <v>144</v>
      </c>
      <c r="AU169" s="164" t="s">
        <v>90</v>
      </c>
      <c r="AV169" s="14" t="s">
        <v>138</v>
      </c>
      <c r="AW169" s="14" t="s">
        <v>36</v>
      </c>
      <c r="AX169" s="14" t="s">
        <v>88</v>
      </c>
      <c r="AY169" s="164" t="s">
        <v>131</v>
      </c>
    </row>
    <row r="170" spans="2:65" s="1" customFormat="1" ht="24.2" customHeight="1">
      <c r="B170" s="31"/>
      <c r="C170" s="131" t="s">
        <v>138</v>
      </c>
      <c r="D170" s="131" t="s">
        <v>133</v>
      </c>
      <c r="E170" s="132" t="s">
        <v>170</v>
      </c>
      <c r="F170" s="133" t="s">
        <v>171</v>
      </c>
      <c r="G170" s="134" t="s">
        <v>136</v>
      </c>
      <c r="H170" s="135">
        <v>350.3</v>
      </c>
      <c r="I170" s="136"/>
      <c r="J170" s="137">
        <f>ROUND(I170*H170,2)</f>
        <v>0</v>
      </c>
      <c r="K170" s="133" t="s">
        <v>137</v>
      </c>
      <c r="L170" s="31"/>
      <c r="M170" s="138" t="s">
        <v>1</v>
      </c>
      <c r="N170" s="139" t="s">
        <v>45</v>
      </c>
      <c r="P170" s="140">
        <f>O170*H170</f>
        <v>0</v>
      </c>
      <c r="Q170" s="140">
        <v>0</v>
      </c>
      <c r="R170" s="140">
        <f>Q170*H170</f>
        <v>0</v>
      </c>
      <c r="S170" s="140">
        <v>0.22</v>
      </c>
      <c r="T170" s="141">
        <f>S170*H170</f>
        <v>77.066000000000003</v>
      </c>
      <c r="AR170" s="142" t="s">
        <v>138</v>
      </c>
      <c r="AT170" s="142" t="s">
        <v>133</v>
      </c>
      <c r="AU170" s="142" t="s">
        <v>90</v>
      </c>
      <c r="AY170" s="16" t="s">
        <v>131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88</v>
      </c>
      <c r="BK170" s="143">
        <f>ROUND(I170*H170,2)</f>
        <v>0</v>
      </c>
      <c r="BL170" s="16" t="s">
        <v>138</v>
      </c>
      <c r="BM170" s="142" t="s">
        <v>172</v>
      </c>
    </row>
    <row r="171" spans="2:65" s="1" customFormat="1" ht="39">
      <c r="B171" s="31"/>
      <c r="D171" s="144" t="s">
        <v>140</v>
      </c>
      <c r="F171" s="145" t="s">
        <v>173</v>
      </c>
      <c r="I171" s="146"/>
      <c r="L171" s="31"/>
      <c r="M171" s="147"/>
      <c r="T171" s="55"/>
      <c r="AT171" s="16" t="s">
        <v>140</v>
      </c>
      <c r="AU171" s="16" t="s">
        <v>90</v>
      </c>
    </row>
    <row r="172" spans="2:65" s="1" customFormat="1" ht="11.25">
      <c r="B172" s="31"/>
      <c r="D172" s="148" t="s">
        <v>142</v>
      </c>
      <c r="F172" s="149" t="s">
        <v>174</v>
      </c>
      <c r="I172" s="146"/>
      <c r="L172" s="31"/>
      <c r="M172" s="147"/>
      <c r="T172" s="55"/>
      <c r="AT172" s="16" t="s">
        <v>142</v>
      </c>
      <c r="AU172" s="16" t="s">
        <v>90</v>
      </c>
    </row>
    <row r="173" spans="2:65" s="12" customFormat="1" ht="22.5">
      <c r="B173" s="150"/>
      <c r="D173" s="144" t="s">
        <v>144</v>
      </c>
      <c r="E173" s="151" t="s">
        <v>1</v>
      </c>
      <c r="F173" s="152" t="s">
        <v>145</v>
      </c>
      <c r="H173" s="151" t="s">
        <v>1</v>
      </c>
      <c r="I173" s="153"/>
      <c r="L173" s="150"/>
      <c r="M173" s="154"/>
      <c r="T173" s="155"/>
      <c r="AT173" s="151" t="s">
        <v>144</v>
      </c>
      <c r="AU173" s="151" t="s">
        <v>90</v>
      </c>
      <c r="AV173" s="12" t="s">
        <v>88</v>
      </c>
      <c r="AW173" s="12" t="s">
        <v>36</v>
      </c>
      <c r="AX173" s="12" t="s">
        <v>80</v>
      </c>
      <c r="AY173" s="151" t="s">
        <v>131</v>
      </c>
    </row>
    <row r="174" spans="2:65" s="12" customFormat="1" ht="11.25">
      <c r="B174" s="150"/>
      <c r="D174" s="144" t="s">
        <v>144</v>
      </c>
      <c r="E174" s="151" t="s">
        <v>1</v>
      </c>
      <c r="F174" s="152" t="s">
        <v>146</v>
      </c>
      <c r="H174" s="151" t="s">
        <v>1</v>
      </c>
      <c r="I174" s="153"/>
      <c r="L174" s="150"/>
      <c r="M174" s="154"/>
      <c r="T174" s="155"/>
      <c r="AT174" s="151" t="s">
        <v>144</v>
      </c>
      <c r="AU174" s="151" t="s">
        <v>90</v>
      </c>
      <c r="AV174" s="12" t="s">
        <v>88</v>
      </c>
      <c r="AW174" s="12" t="s">
        <v>36</v>
      </c>
      <c r="AX174" s="12" t="s">
        <v>80</v>
      </c>
      <c r="AY174" s="151" t="s">
        <v>131</v>
      </c>
    </row>
    <row r="175" spans="2:65" s="13" customFormat="1" ht="11.25">
      <c r="B175" s="156"/>
      <c r="D175" s="144" t="s">
        <v>144</v>
      </c>
      <c r="E175" s="157" t="s">
        <v>1</v>
      </c>
      <c r="F175" s="158" t="s">
        <v>147</v>
      </c>
      <c r="H175" s="159">
        <v>190.4</v>
      </c>
      <c r="I175" s="160"/>
      <c r="L175" s="156"/>
      <c r="M175" s="161"/>
      <c r="T175" s="162"/>
      <c r="AT175" s="157" t="s">
        <v>144</v>
      </c>
      <c r="AU175" s="157" t="s">
        <v>90</v>
      </c>
      <c r="AV175" s="13" t="s">
        <v>90</v>
      </c>
      <c r="AW175" s="13" t="s">
        <v>36</v>
      </c>
      <c r="AX175" s="13" t="s">
        <v>80</v>
      </c>
      <c r="AY175" s="157" t="s">
        <v>131</v>
      </c>
    </row>
    <row r="176" spans="2:65" s="12" customFormat="1" ht="11.25">
      <c r="B176" s="150"/>
      <c r="D176" s="144" t="s">
        <v>144</v>
      </c>
      <c r="E176" s="151" t="s">
        <v>1</v>
      </c>
      <c r="F176" s="152" t="s">
        <v>148</v>
      </c>
      <c r="H176" s="151" t="s">
        <v>1</v>
      </c>
      <c r="I176" s="153"/>
      <c r="L176" s="150"/>
      <c r="M176" s="154"/>
      <c r="T176" s="155"/>
      <c r="AT176" s="151" t="s">
        <v>144</v>
      </c>
      <c r="AU176" s="151" t="s">
        <v>90</v>
      </c>
      <c r="AV176" s="12" t="s">
        <v>88</v>
      </c>
      <c r="AW176" s="12" t="s">
        <v>36</v>
      </c>
      <c r="AX176" s="12" t="s">
        <v>80</v>
      </c>
      <c r="AY176" s="151" t="s">
        <v>131</v>
      </c>
    </row>
    <row r="177" spans="2:65" s="13" customFormat="1" ht="11.25">
      <c r="B177" s="156"/>
      <c r="D177" s="144" t="s">
        <v>144</v>
      </c>
      <c r="E177" s="157" t="s">
        <v>1</v>
      </c>
      <c r="F177" s="158" t="s">
        <v>149</v>
      </c>
      <c r="H177" s="159">
        <v>14.3</v>
      </c>
      <c r="I177" s="160"/>
      <c r="L177" s="156"/>
      <c r="M177" s="161"/>
      <c r="T177" s="162"/>
      <c r="AT177" s="157" t="s">
        <v>144</v>
      </c>
      <c r="AU177" s="157" t="s">
        <v>90</v>
      </c>
      <c r="AV177" s="13" t="s">
        <v>90</v>
      </c>
      <c r="AW177" s="13" t="s">
        <v>36</v>
      </c>
      <c r="AX177" s="13" t="s">
        <v>80</v>
      </c>
      <c r="AY177" s="157" t="s">
        <v>131</v>
      </c>
    </row>
    <row r="178" spans="2:65" s="12" customFormat="1" ht="11.25">
      <c r="B178" s="150"/>
      <c r="D178" s="144" t="s">
        <v>144</v>
      </c>
      <c r="E178" s="151" t="s">
        <v>1</v>
      </c>
      <c r="F178" s="152" t="s">
        <v>150</v>
      </c>
      <c r="H178" s="151" t="s">
        <v>1</v>
      </c>
      <c r="I178" s="153"/>
      <c r="L178" s="150"/>
      <c r="M178" s="154"/>
      <c r="T178" s="155"/>
      <c r="AT178" s="151" t="s">
        <v>144</v>
      </c>
      <c r="AU178" s="151" t="s">
        <v>90</v>
      </c>
      <c r="AV178" s="12" t="s">
        <v>88</v>
      </c>
      <c r="AW178" s="12" t="s">
        <v>36</v>
      </c>
      <c r="AX178" s="12" t="s">
        <v>80</v>
      </c>
      <c r="AY178" s="151" t="s">
        <v>131</v>
      </c>
    </row>
    <row r="179" spans="2:65" s="13" customFormat="1" ht="11.25">
      <c r="B179" s="156"/>
      <c r="D179" s="144" t="s">
        <v>144</v>
      </c>
      <c r="E179" s="157" t="s">
        <v>1</v>
      </c>
      <c r="F179" s="158" t="s">
        <v>151</v>
      </c>
      <c r="H179" s="159">
        <v>16.899999999999999</v>
      </c>
      <c r="I179" s="160"/>
      <c r="L179" s="156"/>
      <c r="M179" s="161"/>
      <c r="T179" s="162"/>
      <c r="AT179" s="157" t="s">
        <v>144</v>
      </c>
      <c r="AU179" s="157" t="s">
        <v>90</v>
      </c>
      <c r="AV179" s="13" t="s">
        <v>90</v>
      </c>
      <c r="AW179" s="13" t="s">
        <v>36</v>
      </c>
      <c r="AX179" s="13" t="s">
        <v>80</v>
      </c>
      <c r="AY179" s="157" t="s">
        <v>131</v>
      </c>
    </row>
    <row r="180" spans="2:65" s="12" customFormat="1" ht="11.25">
      <c r="B180" s="150"/>
      <c r="D180" s="144" t="s">
        <v>144</v>
      </c>
      <c r="E180" s="151" t="s">
        <v>1</v>
      </c>
      <c r="F180" s="152" t="s">
        <v>152</v>
      </c>
      <c r="H180" s="151" t="s">
        <v>1</v>
      </c>
      <c r="I180" s="153"/>
      <c r="L180" s="150"/>
      <c r="M180" s="154"/>
      <c r="T180" s="155"/>
      <c r="AT180" s="151" t="s">
        <v>144</v>
      </c>
      <c r="AU180" s="151" t="s">
        <v>90</v>
      </c>
      <c r="AV180" s="12" t="s">
        <v>88</v>
      </c>
      <c r="AW180" s="12" t="s">
        <v>36</v>
      </c>
      <c r="AX180" s="12" t="s">
        <v>80</v>
      </c>
      <c r="AY180" s="151" t="s">
        <v>131</v>
      </c>
    </row>
    <row r="181" spans="2:65" s="13" customFormat="1" ht="11.25">
      <c r="B181" s="156"/>
      <c r="D181" s="144" t="s">
        <v>144</v>
      </c>
      <c r="E181" s="157" t="s">
        <v>1</v>
      </c>
      <c r="F181" s="158" t="s">
        <v>153</v>
      </c>
      <c r="H181" s="159">
        <v>128.69999999999999</v>
      </c>
      <c r="I181" s="160"/>
      <c r="L181" s="156"/>
      <c r="M181" s="161"/>
      <c r="T181" s="162"/>
      <c r="AT181" s="157" t="s">
        <v>144</v>
      </c>
      <c r="AU181" s="157" t="s">
        <v>90</v>
      </c>
      <c r="AV181" s="13" t="s">
        <v>90</v>
      </c>
      <c r="AW181" s="13" t="s">
        <v>36</v>
      </c>
      <c r="AX181" s="13" t="s">
        <v>80</v>
      </c>
      <c r="AY181" s="157" t="s">
        <v>131</v>
      </c>
    </row>
    <row r="182" spans="2:65" s="14" customFormat="1" ht="11.25">
      <c r="B182" s="163"/>
      <c r="D182" s="144" t="s">
        <v>144</v>
      </c>
      <c r="E182" s="164" t="s">
        <v>1</v>
      </c>
      <c r="F182" s="165" t="s">
        <v>154</v>
      </c>
      <c r="H182" s="166">
        <v>350.3</v>
      </c>
      <c r="I182" s="167"/>
      <c r="L182" s="163"/>
      <c r="M182" s="168"/>
      <c r="T182" s="169"/>
      <c r="AT182" s="164" t="s">
        <v>144</v>
      </c>
      <c r="AU182" s="164" t="s">
        <v>90</v>
      </c>
      <c r="AV182" s="14" t="s">
        <v>138</v>
      </c>
      <c r="AW182" s="14" t="s">
        <v>36</v>
      </c>
      <c r="AX182" s="14" t="s">
        <v>88</v>
      </c>
      <c r="AY182" s="164" t="s">
        <v>131</v>
      </c>
    </row>
    <row r="183" spans="2:65" s="1" customFormat="1" ht="16.5" customHeight="1">
      <c r="B183" s="31"/>
      <c r="C183" s="131" t="s">
        <v>175</v>
      </c>
      <c r="D183" s="131" t="s">
        <v>133</v>
      </c>
      <c r="E183" s="132" t="s">
        <v>176</v>
      </c>
      <c r="F183" s="133" t="s">
        <v>177</v>
      </c>
      <c r="G183" s="134" t="s">
        <v>178</v>
      </c>
      <c r="H183" s="135">
        <v>32</v>
      </c>
      <c r="I183" s="136"/>
      <c r="J183" s="137">
        <f>ROUND(I183*H183,2)</f>
        <v>0</v>
      </c>
      <c r="K183" s="133" t="s">
        <v>137</v>
      </c>
      <c r="L183" s="31"/>
      <c r="M183" s="138" t="s">
        <v>1</v>
      </c>
      <c r="N183" s="139" t="s">
        <v>45</v>
      </c>
      <c r="P183" s="140">
        <f>O183*H183</f>
        <v>0</v>
      </c>
      <c r="Q183" s="140">
        <v>0</v>
      </c>
      <c r="R183" s="140">
        <f>Q183*H183</f>
        <v>0</v>
      </c>
      <c r="S183" s="140">
        <v>0.28999999999999998</v>
      </c>
      <c r="T183" s="141">
        <f>S183*H183</f>
        <v>9.2799999999999994</v>
      </c>
      <c r="AR183" s="142" t="s">
        <v>138</v>
      </c>
      <c r="AT183" s="142" t="s">
        <v>133</v>
      </c>
      <c r="AU183" s="142" t="s">
        <v>90</v>
      </c>
      <c r="AY183" s="16" t="s">
        <v>131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6" t="s">
        <v>88</v>
      </c>
      <c r="BK183" s="143">
        <f>ROUND(I183*H183,2)</f>
        <v>0</v>
      </c>
      <c r="BL183" s="16" t="s">
        <v>138</v>
      </c>
      <c r="BM183" s="142" t="s">
        <v>179</v>
      </c>
    </row>
    <row r="184" spans="2:65" s="1" customFormat="1" ht="29.25">
      <c r="B184" s="31"/>
      <c r="D184" s="144" t="s">
        <v>140</v>
      </c>
      <c r="F184" s="145" t="s">
        <v>180</v>
      </c>
      <c r="I184" s="146"/>
      <c r="L184" s="31"/>
      <c r="M184" s="147"/>
      <c r="T184" s="55"/>
      <c r="AT184" s="16" t="s">
        <v>140</v>
      </c>
      <c r="AU184" s="16" t="s">
        <v>90</v>
      </c>
    </row>
    <row r="185" spans="2:65" s="1" customFormat="1" ht="11.25">
      <c r="B185" s="31"/>
      <c r="D185" s="148" t="s">
        <v>142</v>
      </c>
      <c r="F185" s="149" t="s">
        <v>181</v>
      </c>
      <c r="I185" s="146"/>
      <c r="L185" s="31"/>
      <c r="M185" s="147"/>
      <c r="T185" s="55"/>
      <c r="AT185" s="16" t="s">
        <v>142</v>
      </c>
      <c r="AU185" s="16" t="s">
        <v>90</v>
      </c>
    </row>
    <row r="186" spans="2:65" s="12" customFormat="1" ht="11.25">
      <c r="B186" s="150"/>
      <c r="D186" s="144" t="s">
        <v>144</v>
      </c>
      <c r="E186" s="151" t="s">
        <v>1</v>
      </c>
      <c r="F186" s="152" t="s">
        <v>182</v>
      </c>
      <c r="H186" s="151" t="s">
        <v>1</v>
      </c>
      <c r="I186" s="153"/>
      <c r="L186" s="150"/>
      <c r="M186" s="154"/>
      <c r="T186" s="155"/>
      <c r="AT186" s="151" t="s">
        <v>144</v>
      </c>
      <c r="AU186" s="151" t="s">
        <v>90</v>
      </c>
      <c r="AV186" s="12" t="s">
        <v>88</v>
      </c>
      <c r="AW186" s="12" t="s">
        <v>36</v>
      </c>
      <c r="AX186" s="12" t="s">
        <v>80</v>
      </c>
      <c r="AY186" s="151" t="s">
        <v>131</v>
      </c>
    </row>
    <row r="187" spans="2:65" s="12" customFormat="1" ht="11.25">
      <c r="B187" s="150"/>
      <c r="D187" s="144" t="s">
        <v>144</v>
      </c>
      <c r="E187" s="151" t="s">
        <v>1</v>
      </c>
      <c r="F187" s="152" t="s">
        <v>183</v>
      </c>
      <c r="H187" s="151" t="s">
        <v>1</v>
      </c>
      <c r="I187" s="153"/>
      <c r="L187" s="150"/>
      <c r="M187" s="154"/>
      <c r="T187" s="155"/>
      <c r="AT187" s="151" t="s">
        <v>144</v>
      </c>
      <c r="AU187" s="151" t="s">
        <v>90</v>
      </c>
      <c r="AV187" s="12" t="s">
        <v>88</v>
      </c>
      <c r="AW187" s="12" t="s">
        <v>36</v>
      </c>
      <c r="AX187" s="12" t="s">
        <v>80</v>
      </c>
      <c r="AY187" s="151" t="s">
        <v>131</v>
      </c>
    </row>
    <row r="188" spans="2:65" s="13" customFormat="1" ht="11.25">
      <c r="B188" s="156"/>
      <c r="D188" s="144" t="s">
        <v>144</v>
      </c>
      <c r="E188" s="157" t="s">
        <v>1</v>
      </c>
      <c r="F188" s="158" t="s">
        <v>184</v>
      </c>
      <c r="H188" s="159">
        <v>32</v>
      </c>
      <c r="I188" s="160"/>
      <c r="L188" s="156"/>
      <c r="M188" s="161"/>
      <c r="T188" s="162"/>
      <c r="AT188" s="157" t="s">
        <v>144</v>
      </c>
      <c r="AU188" s="157" t="s">
        <v>90</v>
      </c>
      <c r="AV188" s="13" t="s">
        <v>90</v>
      </c>
      <c r="AW188" s="13" t="s">
        <v>36</v>
      </c>
      <c r="AX188" s="13" t="s">
        <v>80</v>
      </c>
      <c r="AY188" s="157" t="s">
        <v>131</v>
      </c>
    </row>
    <row r="189" spans="2:65" s="14" customFormat="1" ht="11.25">
      <c r="B189" s="163"/>
      <c r="D189" s="144" t="s">
        <v>144</v>
      </c>
      <c r="E189" s="164" t="s">
        <v>1</v>
      </c>
      <c r="F189" s="165" t="s">
        <v>154</v>
      </c>
      <c r="H189" s="166">
        <v>32</v>
      </c>
      <c r="I189" s="167"/>
      <c r="L189" s="163"/>
      <c r="M189" s="168"/>
      <c r="T189" s="169"/>
      <c r="AT189" s="164" t="s">
        <v>144</v>
      </c>
      <c r="AU189" s="164" t="s">
        <v>90</v>
      </c>
      <c r="AV189" s="14" t="s">
        <v>138</v>
      </c>
      <c r="AW189" s="14" t="s">
        <v>36</v>
      </c>
      <c r="AX189" s="14" t="s">
        <v>88</v>
      </c>
      <c r="AY189" s="164" t="s">
        <v>131</v>
      </c>
    </row>
    <row r="190" spans="2:65" s="1" customFormat="1" ht="24.2" customHeight="1">
      <c r="B190" s="31"/>
      <c r="C190" s="131" t="s">
        <v>185</v>
      </c>
      <c r="D190" s="131" t="s">
        <v>133</v>
      </c>
      <c r="E190" s="132" t="s">
        <v>186</v>
      </c>
      <c r="F190" s="133" t="s">
        <v>187</v>
      </c>
      <c r="G190" s="134" t="s">
        <v>188</v>
      </c>
      <c r="H190" s="135">
        <v>1920</v>
      </c>
      <c r="I190" s="136"/>
      <c r="J190" s="137">
        <f>ROUND(I190*H190,2)</f>
        <v>0</v>
      </c>
      <c r="K190" s="133" t="s">
        <v>137</v>
      </c>
      <c r="L190" s="31"/>
      <c r="M190" s="138" t="s">
        <v>1</v>
      </c>
      <c r="N190" s="139" t="s">
        <v>45</v>
      </c>
      <c r="P190" s="140">
        <f>O190*H190</f>
        <v>0</v>
      </c>
      <c r="Q190" s="140">
        <v>3.0000000000000001E-5</v>
      </c>
      <c r="R190" s="140">
        <f>Q190*H190</f>
        <v>5.7599999999999998E-2</v>
      </c>
      <c r="S190" s="140">
        <v>0</v>
      </c>
      <c r="T190" s="141">
        <f>S190*H190</f>
        <v>0</v>
      </c>
      <c r="AR190" s="142" t="s">
        <v>138</v>
      </c>
      <c r="AT190" s="142" t="s">
        <v>133</v>
      </c>
      <c r="AU190" s="142" t="s">
        <v>90</v>
      </c>
      <c r="AY190" s="16" t="s">
        <v>131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88</v>
      </c>
      <c r="BK190" s="143">
        <f>ROUND(I190*H190,2)</f>
        <v>0</v>
      </c>
      <c r="BL190" s="16" t="s">
        <v>138</v>
      </c>
      <c r="BM190" s="142" t="s">
        <v>189</v>
      </c>
    </row>
    <row r="191" spans="2:65" s="1" customFormat="1" ht="19.5">
      <c r="B191" s="31"/>
      <c r="D191" s="144" t="s">
        <v>140</v>
      </c>
      <c r="F191" s="145" t="s">
        <v>190</v>
      </c>
      <c r="I191" s="146"/>
      <c r="L191" s="31"/>
      <c r="M191" s="147"/>
      <c r="T191" s="55"/>
      <c r="AT191" s="16" t="s">
        <v>140</v>
      </c>
      <c r="AU191" s="16" t="s">
        <v>90</v>
      </c>
    </row>
    <row r="192" spans="2:65" s="1" customFormat="1" ht="11.25">
      <c r="B192" s="31"/>
      <c r="D192" s="148" t="s">
        <v>142</v>
      </c>
      <c r="F192" s="149" t="s">
        <v>191</v>
      </c>
      <c r="I192" s="146"/>
      <c r="L192" s="31"/>
      <c r="M192" s="147"/>
      <c r="T192" s="55"/>
      <c r="AT192" s="16" t="s">
        <v>142</v>
      </c>
      <c r="AU192" s="16" t="s">
        <v>90</v>
      </c>
    </row>
    <row r="193" spans="2:65" s="12" customFormat="1" ht="11.25">
      <c r="B193" s="150"/>
      <c r="D193" s="144" t="s">
        <v>144</v>
      </c>
      <c r="E193" s="151" t="s">
        <v>1</v>
      </c>
      <c r="F193" s="152" t="s">
        <v>192</v>
      </c>
      <c r="H193" s="151" t="s">
        <v>1</v>
      </c>
      <c r="I193" s="153"/>
      <c r="L193" s="150"/>
      <c r="M193" s="154"/>
      <c r="T193" s="155"/>
      <c r="AT193" s="151" t="s">
        <v>144</v>
      </c>
      <c r="AU193" s="151" t="s">
        <v>90</v>
      </c>
      <c r="AV193" s="12" t="s">
        <v>88</v>
      </c>
      <c r="AW193" s="12" t="s">
        <v>36</v>
      </c>
      <c r="AX193" s="12" t="s">
        <v>80</v>
      </c>
      <c r="AY193" s="151" t="s">
        <v>131</v>
      </c>
    </row>
    <row r="194" spans="2:65" s="12" customFormat="1" ht="11.25">
      <c r="B194" s="150"/>
      <c r="D194" s="144" t="s">
        <v>144</v>
      </c>
      <c r="E194" s="151" t="s">
        <v>1</v>
      </c>
      <c r="F194" s="152" t="s">
        <v>193</v>
      </c>
      <c r="H194" s="151" t="s">
        <v>1</v>
      </c>
      <c r="I194" s="153"/>
      <c r="L194" s="150"/>
      <c r="M194" s="154"/>
      <c r="T194" s="155"/>
      <c r="AT194" s="151" t="s">
        <v>144</v>
      </c>
      <c r="AU194" s="151" t="s">
        <v>90</v>
      </c>
      <c r="AV194" s="12" t="s">
        <v>88</v>
      </c>
      <c r="AW194" s="12" t="s">
        <v>36</v>
      </c>
      <c r="AX194" s="12" t="s">
        <v>80</v>
      </c>
      <c r="AY194" s="151" t="s">
        <v>131</v>
      </c>
    </row>
    <row r="195" spans="2:65" s="13" customFormat="1" ht="11.25">
      <c r="B195" s="156"/>
      <c r="D195" s="144" t="s">
        <v>144</v>
      </c>
      <c r="E195" s="157" t="s">
        <v>1</v>
      </c>
      <c r="F195" s="158" t="s">
        <v>194</v>
      </c>
      <c r="H195" s="159">
        <v>960</v>
      </c>
      <c r="I195" s="160"/>
      <c r="L195" s="156"/>
      <c r="M195" s="161"/>
      <c r="T195" s="162"/>
      <c r="AT195" s="157" t="s">
        <v>144</v>
      </c>
      <c r="AU195" s="157" t="s">
        <v>90</v>
      </c>
      <c r="AV195" s="13" t="s">
        <v>90</v>
      </c>
      <c r="AW195" s="13" t="s">
        <v>36</v>
      </c>
      <c r="AX195" s="13" t="s">
        <v>80</v>
      </c>
      <c r="AY195" s="157" t="s">
        <v>131</v>
      </c>
    </row>
    <row r="196" spans="2:65" s="12" customFormat="1" ht="11.25">
      <c r="B196" s="150"/>
      <c r="D196" s="144" t="s">
        <v>144</v>
      </c>
      <c r="E196" s="151" t="s">
        <v>1</v>
      </c>
      <c r="F196" s="152" t="s">
        <v>195</v>
      </c>
      <c r="H196" s="151" t="s">
        <v>1</v>
      </c>
      <c r="I196" s="153"/>
      <c r="L196" s="150"/>
      <c r="M196" s="154"/>
      <c r="T196" s="155"/>
      <c r="AT196" s="151" t="s">
        <v>144</v>
      </c>
      <c r="AU196" s="151" t="s">
        <v>90</v>
      </c>
      <c r="AV196" s="12" t="s">
        <v>88</v>
      </c>
      <c r="AW196" s="12" t="s">
        <v>36</v>
      </c>
      <c r="AX196" s="12" t="s">
        <v>80</v>
      </c>
      <c r="AY196" s="151" t="s">
        <v>131</v>
      </c>
    </row>
    <row r="197" spans="2:65" s="13" customFormat="1" ht="11.25">
      <c r="B197" s="156"/>
      <c r="D197" s="144" t="s">
        <v>144</v>
      </c>
      <c r="E197" s="157" t="s">
        <v>1</v>
      </c>
      <c r="F197" s="158" t="s">
        <v>194</v>
      </c>
      <c r="H197" s="159">
        <v>960</v>
      </c>
      <c r="I197" s="160"/>
      <c r="L197" s="156"/>
      <c r="M197" s="161"/>
      <c r="T197" s="162"/>
      <c r="AT197" s="157" t="s">
        <v>144</v>
      </c>
      <c r="AU197" s="157" t="s">
        <v>90</v>
      </c>
      <c r="AV197" s="13" t="s">
        <v>90</v>
      </c>
      <c r="AW197" s="13" t="s">
        <v>36</v>
      </c>
      <c r="AX197" s="13" t="s">
        <v>80</v>
      </c>
      <c r="AY197" s="157" t="s">
        <v>131</v>
      </c>
    </row>
    <row r="198" spans="2:65" s="14" customFormat="1" ht="11.25">
      <c r="B198" s="163"/>
      <c r="D198" s="144" t="s">
        <v>144</v>
      </c>
      <c r="E198" s="164" t="s">
        <v>1</v>
      </c>
      <c r="F198" s="165" t="s">
        <v>154</v>
      </c>
      <c r="H198" s="166">
        <v>1920</v>
      </c>
      <c r="I198" s="167"/>
      <c r="L198" s="163"/>
      <c r="M198" s="168"/>
      <c r="T198" s="169"/>
      <c r="AT198" s="164" t="s">
        <v>144</v>
      </c>
      <c r="AU198" s="164" t="s">
        <v>90</v>
      </c>
      <c r="AV198" s="14" t="s">
        <v>138</v>
      </c>
      <c r="AW198" s="14" t="s">
        <v>36</v>
      </c>
      <c r="AX198" s="14" t="s">
        <v>88</v>
      </c>
      <c r="AY198" s="164" t="s">
        <v>131</v>
      </c>
    </row>
    <row r="199" spans="2:65" s="1" customFormat="1" ht="24.2" customHeight="1">
      <c r="B199" s="31"/>
      <c r="C199" s="131" t="s">
        <v>196</v>
      </c>
      <c r="D199" s="131" t="s">
        <v>133</v>
      </c>
      <c r="E199" s="132" t="s">
        <v>197</v>
      </c>
      <c r="F199" s="133" t="s">
        <v>198</v>
      </c>
      <c r="G199" s="134" t="s">
        <v>199</v>
      </c>
      <c r="H199" s="135">
        <v>80</v>
      </c>
      <c r="I199" s="136"/>
      <c r="J199" s="137">
        <f>ROUND(I199*H199,2)</f>
        <v>0</v>
      </c>
      <c r="K199" s="133" t="s">
        <v>137</v>
      </c>
      <c r="L199" s="31"/>
      <c r="M199" s="138" t="s">
        <v>1</v>
      </c>
      <c r="N199" s="139" t="s">
        <v>45</v>
      </c>
      <c r="P199" s="140">
        <f>O199*H199</f>
        <v>0</v>
      </c>
      <c r="Q199" s="140">
        <v>0</v>
      </c>
      <c r="R199" s="140">
        <f>Q199*H199</f>
        <v>0</v>
      </c>
      <c r="S199" s="140">
        <v>0</v>
      </c>
      <c r="T199" s="141">
        <f>S199*H199</f>
        <v>0</v>
      </c>
      <c r="AR199" s="142" t="s">
        <v>138</v>
      </c>
      <c r="AT199" s="142" t="s">
        <v>133</v>
      </c>
      <c r="AU199" s="142" t="s">
        <v>90</v>
      </c>
      <c r="AY199" s="16" t="s">
        <v>131</v>
      </c>
      <c r="BE199" s="143">
        <f>IF(N199="základní",J199,0)</f>
        <v>0</v>
      </c>
      <c r="BF199" s="143">
        <f>IF(N199="snížená",J199,0)</f>
        <v>0</v>
      </c>
      <c r="BG199" s="143">
        <f>IF(N199="zákl. přenesená",J199,0)</f>
        <v>0</v>
      </c>
      <c r="BH199" s="143">
        <f>IF(N199="sníž. přenesená",J199,0)</f>
        <v>0</v>
      </c>
      <c r="BI199" s="143">
        <f>IF(N199="nulová",J199,0)</f>
        <v>0</v>
      </c>
      <c r="BJ199" s="16" t="s">
        <v>88</v>
      </c>
      <c r="BK199" s="143">
        <f>ROUND(I199*H199,2)</f>
        <v>0</v>
      </c>
      <c r="BL199" s="16" t="s">
        <v>138</v>
      </c>
      <c r="BM199" s="142" t="s">
        <v>200</v>
      </c>
    </row>
    <row r="200" spans="2:65" s="1" customFormat="1" ht="19.5">
      <c r="B200" s="31"/>
      <c r="D200" s="144" t="s">
        <v>140</v>
      </c>
      <c r="F200" s="145" t="s">
        <v>201</v>
      </c>
      <c r="I200" s="146"/>
      <c r="L200" s="31"/>
      <c r="M200" s="147"/>
      <c r="T200" s="55"/>
      <c r="AT200" s="16" t="s">
        <v>140</v>
      </c>
      <c r="AU200" s="16" t="s">
        <v>90</v>
      </c>
    </row>
    <row r="201" spans="2:65" s="1" customFormat="1" ht="11.25">
      <c r="B201" s="31"/>
      <c r="D201" s="148" t="s">
        <v>142</v>
      </c>
      <c r="F201" s="149" t="s">
        <v>202</v>
      </c>
      <c r="I201" s="146"/>
      <c r="L201" s="31"/>
      <c r="M201" s="147"/>
      <c r="T201" s="55"/>
      <c r="AT201" s="16" t="s">
        <v>142</v>
      </c>
      <c r="AU201" s="16" t="s">
        <v>90</v>
      </c>
    </row>
    <row r="202" spans="2:65" s="12" customFormat="1" ht="11.25">
      <c r="B202" s="150"/>
      <c r="D202" s="144" t="s">
        <v>144</v>
      </c>
      <c r="E202" s="151" t="s">
        <v>1</v>
      </c>
      <c r="F202" s="152" t="s">
        <v>192</v>
      </c>
      <c r="H202" s="151" t="s">
        <v>1</v>
      </c>
      <c r="I202" s="153"/>
      <c r="L202" s="150"/>
      <c r="M202" s="154"/>
      <c r="T202" s="155"/>
      <c r="AT202" s="151" t="s">
        <v>144</v>
      </c>
      <c r="AU202" s="151" t="s">
        <v>90</v>
      </c>
      <c r="AV202" s="12" t="s">
        <v>88</v>
      </c>
      <c r="AW202" s="12" t="s">
        <v>36</v>
      </c>
      <c r="AX202" s="12" t="s">
        <v>80</v>
      </c>
      <c r="AY202" s="151" t="s">
        <v>131</v>
      </c>
    </row>
    <row r="203" spans="2:65" s="12" customFormat="1" ht="11.25">
      <c r="B203" s="150"/>
      <c r="D203" s="144" t="s">
        <v>144</v>
      </c>
      <c r="E203" s="151" t="s">
        <v>1</v>
      </c>
      <c r="F203" s="152" t="s">
        <v>193</v>
      </c>
      <c r="H203" s="151" t="s">
        <v>1</v>
      </c>
      <c r="I203" s="153"/>
      <c r="L203" s="150"/>
      <c r="M203" s="154"/>
      <c r="T203" s="155"/>
      <c r="AT203" s="151" t="s">
        <v>144</v>
      </c>
      <c r="AU203" s="151" t="s">
        <v>90</v>
      </c>
      <c r="AV203" s="12" t="s">
        <v>88</v>
      </c>
      <c r="AW203" s="12" t="s">
        <v>36</v>
      </c>
      <c r="AX203" s="12" t="s">
        <v>80</v>
      </c>
      <c r="AY203" s="151" t="s">
        <v>131</v>
      </c>
    </row>
    <row r="204" spans="2:65" s="13" customFormat="1" ht="11.25">
      <c r="B204" s="156"/>
      <c r="D204" s="144" t="s">
        <v>144</v>
      </c>
      <c r="E204" s="157" t="s">
        <v>1</v>
      </c>
      <c r="F204" s="158" t="s">
        <v>203</v>
      </c>
      <c r="H204" s="159">
        <v>40</v>
      </c>
      <c r="I204" s="160"/>
      <c r="L204" s="156"/>
      <c r="M204" s="161"/>
      <c r="T204" s="162"/>
      <c r="AT204" s="157" t="s">
        <v>144</v>
      </c>
      <c r="AU204" s="157" t="s">
        <v>90</v>
      </c>
      <c r="AV204" s="13" t="s">
        <v>90</v>
      </c>
      <c r="AW204" s="13" t="s">
        <v>36</v>
      </c>
      <c r="AX204" s="13" t="s">
        <v>80</v>
      </c>
      <c r="AY204" s="157" t="s">
        <v>131</v>
      </c>
    </row>
    <row r="205" spans="2:65" s="12" customFormat="1" ht="11.25">
      <c r="B205" s="150"/>
      <c r="D205" s="144" t="s">
        <v>144</v>
      </c>
      <c r="E205" s="151" t="s">
        <v>1</v>
      </c>
      <c r="F205" s="152" t="s">
        <v>195</v>
      </c>
      <c r="H205" s="151" t="s">
        <v>1</v>
      </c>
      <c r="I205" s="153"/>
      <c r="L205" s="150"/>
      <c r="M205" s="154"/>
      <c r="T205" s="155"/>
      <c r="AT205" s="151" t="s">
        <v>144</v>
      </c>
      <c r="AU205" s="151" t="s">
        <v>90</v>
      </c>
      <c r="AV205" s="12" t="s">
        <v>88</v>
      </c>
      <c r="AW205" s="12" t="s">
        <v>36</v>
      </c>
      <c r="AX205" s="12" t="s">
        <v>80</v>
      </c>
      <c r="AY205" s="151" t="s">
        <v>131</v>
      </c>
    </row>
    <row r="206" spans="2:65" s="13" customFormat="1" ht="11.25">
      <c r="B206" s="156"/>
      <c r="D206" s="144" t="s">
        <v>144</v>
      </c>
      <c r="E206" s="157" t="s">
        <v>1</v>
      </c>
      <c r="F206" s="158" t="s">
        <v>203</v>
      </c>
      <c r="H206" s="159">
        <v>40</v>
      </c>
      <c r="I206" s="160"/>
      <c r="L206" s="156"/>
      <c r="M206" s="161"/>
      <c r="T206" s="162"/>
      <c r="AT206" s="157" t="s">
        <v>144</v>
      </c>
      <c r="AU206" s="157" t="s">
        <v>90</v>
      </c>
      <c r="AV206" s="13" t="s">
        <v>90</v>
      </c>
      <c r="AW206" s="13" t="s">
        <v>36</v>
      </c>
      <c r="AX206" s="13" t="s">
        <v>80</v>
      </c>
      <c r="AY206" s="157" t="s">
        <v>131</v>
      </c>
    </row>
    <row r="207" spans="2:65" s="14" customFormat="1" ht="11.25">
      <c r="B207" s="163"/>
      <c r="D207" s="144" t="s">
        <v>144</v>
      </c>
      <c r="E207" s="164" t="s">
        <v>1</v>
      </c>
      <c r="F207" s="165" t="s">
        <v>154</v>
      </c>
      <c r="H207" s="166">
        <v>80</v>
      </c>
      <c r="I207" s="167"/>
      <c r="L207" s="163"/>
      <c r="M207" s="168"/>
      <c r="T207" s="169"/>
      <c r="AT207" s="164" t="s">
        <v>144</v>
      </c>
      <c r="AU207" s="164" t="s">
        <v>90</v>
      </c>
      <c r="AV207" s="14" t="s">
        <v>138</v>
      </c>
      <c r="AW207" s="14" t="s">
        <v>36</v>
      </c>
      <c r="AX207" s="14" t="s">
        <v>88</v>
      </c>
      <c r="AY207" s="164" t="s">
        <v>131</v>
      </c>
    </row>
    <row r="208" spans="2:65" s="1" customFormat="1" ht="24.2" customHeight="1">
      <c r="B208" s="31"/>
      <c r="C208" s="131" t="s">
        <v>204</v>
      </c>
      <c r="D208" s="131" t="s">
        <v>133</v>
      </c>
      <c r="E208" s="132" t="s">
        <v>205</v>
      </c>
      <c r="F208" s="133" t="s">
        <v>206</v>
      </c>
      <c r="G208" s="134" t="s">
        <v>178</v>
      </c>
      <c r="H208" s="135">
        <v>25.4</v>
      </c>
      <c r="I208" s="136"/>
      <c r="J208" s="137">
        <f>ROUND(I208*H208,2)</f>
        <v>0</v>
      </c>
      <c r="K208" s="133" t="s">
        <v>137</v>
      </c>
      <c r="L208" s="31"/>
      <c r="M208" s="138" t="s">
        <v>1</v>
      </c>
      <c r="N208" s="139" t="s">
        <v>45</v>
      </c>
      <c r="P208" s="140">
        <f>O208*H208</f>
        <v>0</v>
      </c>
      <c r="Q208" s="140">
        <v>8.6800000000000002E-3</v>
      </c>
      <c r="R208" s="140">
        <f>Q208*H208</f>
        <v>0.220472</v>
      </c>
      <c r="S208" s="140">
        <v>0</v>
      </c>
      <c r="T208" s="141">
        <f>S208*H208</f>
        <v>0</v>
      </c>
      <c r="AR208" s="142" t="s">
        <v>138</v>
      </c>
      <c r="AT208" s="142" t="s">
        <v>133</v>
      </c>
      <c r="AU208" s="142" t="s">
        <v>90</v>
      </c>
      <c r="AY208" s="16" t="s">
        <v>131</v>
      </c>
      <c r="BE208" s="143">
        <f>IF(N208="základní",J208,0)</f>
        <v>0</v>
      </c>
      <c r="BF208" s="143">
        <f>IF(N208="snížená",J208,0)</f>
        <v>0</v>
      </c>
      <c r="BG208" s="143">
        <f>IF(N208="zákl. přenesená",J208,0)</f>
        <v>0</v>
      </c>
      <c r="BH208" s="143">
        <f>IF(N208="sníž. přenesená",J208,0)</f>
        <v>0</v>
      </c>
      <c r="BI208" s="143">
        <f>IF(N208="nulová",J208,0)</f>
        <v>0</v>
      </c>
      <c r="BJ208" s="16" t="s">
        <v>88</v>
      </c>
      <c r="BK208" s="143">
        <f>ROUND(I208*H208,2)</f>
        <v>0</v>
      </c>
      <c r="BL208" s="16" t="s">
        <v>138</v>
      </c>
      <c r="BM208" s="142" t="s">
        <v>207</v>
      </c>
    </row>
    <row r="209" spans="2:65" s="1" customFormat="1" ht="58.5">
      <c r="B209" s="31"/>
      <c r="D209" s="144" t="s">
        <v>140</v>
      </c>
      <c r="F209" s="145" t="s">
        <v>208</v>
      </c>
      <c r="I209" s="146"/>
      <c r="L209" s="31"/>
      <c r="M209" s="147"/>
      <c r="T209" s="55"/>
      <c r="AT209" s="16" t="s">
        <v>140</v>
      </c>
      <c r="AU209" s="16" t="s">
        <v>90</v>
      </c>
    </row>
    <row r="210" spans="2:65" s="1" customFormat="1" ht="11.25">
      <c r="B210" s="31"/>
      <c r="D210" s="148" t="s">
        <v>142</v>
      </c>
      <c r="F210" s="149" t="s">
        <v>209</v>
      </c>
      <c r="I210" s="146"/>
      <c r="L210" s="31"/>
      <c r="M210" s="147"/>
      <c r="T210" s="55"/>
      <c r="AT210" s="16" t="s">
        <v>142</v>
      </c>
      <c r="AU210" s="16" t="s">
        <v>90</v>
      </c>
    </row>
    <row r="211" spans="2:65" s="12" customFormat="1" ht="11.25">
      <c r="B211" s="150"/>
      <c r="D211" s="144" t="s">
        <v>144</v>
      </c>
      <c r="E211" s="151" t="s">
        <v>1</v>
      </c>
      <c r="F211" s="152" t="s">
        <v>210</v>
      </c>
      <c r="H211" s="151" t="s">
        <v>1</v>
      </c>
      <c r="I211" s="153"/>
      <c r="L211" s="150"/>
      <c r="M211" s="154"/>
      <c r="T211" s="155"/>
      <c r="AT211" s="151" t="s">
        <v>144</v>
      </c>
      <c r="AU211" s="151" t="s">
        <v>90</v>
      </c>
      <c r="AV211" s="12" t="s">
        <v>88</v>
      </c>
      <c r="AW211" s="12" t="s">
        <v>36</v>
      </c>
      <c r="AX211" s="12" t="s">
        <v>80</v>
      </c>
      <c r="AY211" s="151" t="s">
        <v>131</v>
      </c>
    </row>
    <row r="212" spans="2:65" s="12" customFormat="1" ht="11.25">
      <c r="B212" s="150"/>
      <c r="D212" s="144" t="s">
        <v>144</v>
      </c>
      <c r="E212" s="151" t="s">
        <v>1</v>
      </c>
      <c r="F212" s="152" t="s">
        <v>146</v>
      </c>
      <c r="H212" s="151" t="s">
        <v>1</v>
      </c>
      <c r="I212" s="153"/>
      <c r="L212" s="150"/>
      <c r="M212" s="154"/>
      <c r="T212" s="155"/>
      <c r="AT212" s="151" t="s">
        <v>144</v>
      </c>
      <c r="AU212" s="151" t="s">
        <v>90</v>
      </c>
      <c r="AV212" s="12" t="s">
        <v>88</v>
      </c>
      <c r="AW212" s="12" t="s">
        <v>36</v>
      </c>
      <c r="AX212" s="12" t="s">
        <v>80</v>
      </c>
      <c r="AY212" s="151" t="s">
        <v>131</v>
      </c>
    </row>
    <row r="213" spans="2:65" s="13" customFormat="1" ht="11.25">
      <c r="B213" s="156"/>
      <c r="D213" s="144" t="s">
        <v>144</v>
      </c>
      <c r="E213" s="157" t="s">
        <v>1</v>
      </c>
      <c r="F213" s="158" t="s">
        <v>211</v>
      </c>
      <c r="H213" s="159">
        <v>11.2</v>
      </c>
      <c r="I213" s="160"/>
      <c r="L213" s="156"/>
      <c r="M213" s="161"/>
      <c r="T213" s="162"/>
      <c r="AT213" s="157" t="s">
        <v>144</v>
      </c>
      <c r="AU213" s="157" t="s">
        <v>90</v>
      </c>
      <c r="AV213" s="13" t="s">
        <v>90</v>
      </c>
      <c r="AW213" s="13" t="s">
        <v>36</v>
      </c>
      <c r="AX213" s="13" t="s">
        <v>80</v>
      </c>
      <c r="AY213" s="157" t="s">
        <v>131</v>
      </c>
    </row>
    <row r="214" spans="2:65" s="12" customFormat="1" ht="11.25">
      <c r="B214" s="150"/>
      <c r="D214" s="144" t="s">
        <v>144</v>
      </c>
      <c r="E214" s="151" t="s">
        <v>1</v>
      </c>
      <c r="F214" s="152" t="s">
        <v>148</v>
      </c>
      <c r="H214" s="151" t="s">
        <v>1</v>
      </c>
      <c r="I214" s="153"/>
      <c r="L214" s="150"/>
      <c r="M214" s="154"/>
      <c r="T214" s="155"/>
      <c r="AT214" s="151" t="s">
        <v>144</v>
      </c>
      <c r="AU214" s="151" t="s">
        <v>90</v>
      </c>
      <c r="AV214" s="12" t="s">
        <v>88</v>
      </c>
      <c r="AW214" s="12" t="s">
        <v>36</v>
      </c>
      <c r="AX214" s="12" t="s">
        <v>80</v>
      </c>
      <c r="AY214" s="151" t="s">
        <v>131</v>
      </c>
    </row>
    <row r="215" spans="2:65" s="13" customFormat="1" ht="11.25">
      <c r="B215" s="156"/>
      <c r="D215" s="144" t="s">
        <v>144</v>
      </c>
      <c r="E215" s="157" t="s">
        <v>1</v>
      </c>
      <c r="F215" s="158" t="s">
        <v>212</v>
      </c>
      <c r="H215" s="159">
        <v>1.3</v>
      </c>
      <c r="I215" s="160"/>
      <c r="L215" s="156"/>
      <c r="M215" s="161"/>
      <c r="T215" s="162"/>
      <c r="AT215" s="157" t="s">
        <v>144</v>
      </c>
      <c r="AU215" s="157" t="s">
        <v>90</v>
      </c>
      <c r="AV215" s="13" t="s">
        <v>90</v>
      </c>
      <c r="AW215" s="13" t="s">
        <v>36</v>
      </c>
      <c r="AX215" s="13" t="s">
        <v>80</v>
      </c>
      <c r="AY215" s="157" t="s">
        <v>131</v>
      </c>
    </row>
    <row r="216" spans="2:65" s="12" customFormat="1" ht="11.25">
      <c r="B216" s="150"/>
      <c r="D216" s="144" t="s">
        <v>144</v>
      </c>
      <c r="E216" s="151" t="s">
        <v>1</v>
      </c>
      <c r="F216" s="152" t="s">
        <v>150</v>
      </c>
      <c r="H216" s="151" t="s">
        <v>1</v>
      </c>
      <c r="I216" s="153"/>
      <c r="L216" s="150"/>
      <c r="M216" s="154"/>
      <c r="T216" s="155"/>
      <c r="AT216" s="151" t="s">
        <v>144</v>
      </c>
      <c r="AU216" s="151" t="s">
        <v>90</v>
      </c>
      <c r="AV216" s="12" t="s">
        <v>88</v>
      </c>
      <c r="AW216" s="12" t="s">
        <v>36</v>
      </c>
      <c r="AX216" s="12" t="s">
        <v>80</v>
      </c>
      <c r="AY216" s="151" t="s">
        <v>131</v>
      </c>
    </row>
    <row r="217" spans="2:65" s="13" customFormat="1" ht="11.25">
      <c r="B217" s="156"/>
      <c r="D217" s="144" t="s">
        <v>144</v>
      </c>
      <c r="E217" s="157" t="s">
        <v>1</v>
      </c>
      <c r="F217" s="158" t="s">
        <v>213</v>
      </c>
      <c r="H217" s="159">
        <v>5.2</v>
      </c>
      <c r="I217" s="160"/>
      <c r="L217" s="156"/>
      <c r="M217" s="161"/>
      <c r="T217" s="162"/>
      <c r="AT217" s="157" t="s">
        <v>144</v>
      </c>
      <c r="AU217" s="157" t="s">
        <v>90</v>
      </c>
      <c r="AV217" s="13" t="s">
        <v>90</v>
      </c>
      <c r="AW217" s="13" t="s">
        <v>36</v>
      </c>
      <c r="AX217" s="13" t="s">
        <v>80</v>
      </c>
      <c r="AY217" s="157" t="s">
        <v>131</v>
      </c>
    </row>
    <row r="218" spans="2:65" s="12" customFormat="1" ht="11.25">
      <c r="B218" s="150"/>
      <c r="D218" s="144" t="s">
        <v>144</v>
      </c>
      <c r="E218" s="151" t="s">
        <v>1</v>
      </c>
      <c r="F218" s="152" t="s">
        <v>152</v>
      </c>
      <c r="H218" s="151" t="s">
        <v>1</v>
      </c>
      <c r="I218" s="153"/>
      <c r="L218" s="150"/>
      <c r="M218" s="154"/>
      <c r="T218" s="155"/>
      <c r="AT218" s="151" t="s">
        <v>144</v>
      </c>
      <c r="AU218" s="151" t="s">
        <v>90</v>
      </c>
      <c r="AV218" s="12" t="s">
        <v>88</v>
      </c>
      <c r="AW218" s="12" t="s">
        <v>36</v>
      </c>
      <c r="AX218" s="12" t="s">
        <v>80</v>
      </c>
      <c r="AY218" s="151" t="s">
        <v>131</v>
      </c>
    </row>
    <row r="219" spans="2:65" s="13" customFormat="1" ht="11.25">
      <c r="B219" s="156"/>
      <c r="D219" s="144" t="s">
        <v>144</v>
      </c>
      <c r="E219" s="157" t="s">
        <v>1</v>
      </c>
      <c r="F219" s="158" t="s">
        <v>214</v>
      </c>
      <c r="H219" s="159">
        <v>7.7</v>
      </c>
      <c r="I219" s="160"/>
      <c r="L219" s="156"/>
      <c r="M219" s="161"/>
      <c r="T219" s="162"/>
      <c r="AT219" s="157" t="s">
        <v>144</v>
      </c>
      <c r="AU219" s="157" t="s">
        <v>90</v>
      </c>
      <c r="AV219" s="13" t="s">
        <v>90</v>
      </c>
      <c r="AW219" s="13" t="s">
        <v>36</v>
      </c>
      <c r="AX219" s="13" t="s">
        <v>80</v>
      </c>
      <c r="AY219" s="157" t="s">
        <v>131</v>
      </c>
    </row>
    <row r="220" spans="2:65" s="14" customFormat="1" ht="11.25">
      <c r="B220" s="163"/>
      <c r="D220" s="144" t="s">
        <v>144</v>
      </c>
      <c r="E220" s="164" t="s">
        <v>1</v>
      </c>
      <c r="F220" s="165" t="s">
        <v>154</v>
      </c>
      <c r="H220" s="166">
        <v>25.4</v>
      </c>
      <c r="I220" s="167"/>
      <c r="L220" s="163"/>
      <c r="M220" s="168"/>
      <c r="T220" s="169"/>
      <c r="AT220" s="164" t="s">
        <v>144</v>
      </c>
      <c r="AU220" s="164" t="s">
        <v>90</v>
      </c>
      <c r="AV220" s="14" t="s">
        <v>138</v>
      </c>
      <c r="AW220" s="14" t="s">
        <v>36</v>
      </c>
      <c r="AX220" s="14" t="s">
        <v>88</v>
      </c>
      <c r="AY220" s="164" t="s">
        <v>131</v>
      </c>
    </row>
    <row r="221" spans="2:65" s="1" customFormat="1" ht="24.2" customHeight="1">
      <c r="B221" s="31"/>
      <c r="C221" s="131" t="s">
        <v>215</v>
      </c>
      <c r="D221" s="131" t="s">
        <v>133</v>
      </c>
      <c r="E221" s="132" t="s">
        <v>216</v>
      </c>
      <c r="F221" s="133" t="s">
        <v>217</v>
      </c>
      <c r="G221" s="134" t="s">
        <v>178</v>
      </c>
      <c r="H221" s="135">
        <v>16.5</v>
      </c>
      <c r="I221" s="136"/>
      <c r="J221" s="137">
        <f>ROUND(I221*H221,2)</f>
        <v>0</v>
      </c>
      <c r="K221" s="133" t="s">
        <v>137</v>
      </c>
      <c r="L221" s="31"/>
      <c r="M221" s="138" t="s">
        <v>1</v>
      </c>
      <c r="N221" s="139" t="s">
        <v>45</v>
      </c>
      <c r="P221" s="140">
        <f>O221*H221</f>
        <v>0</v>
      </c>
      <c r="Q221" s="140">
        <v>3.6900000000000002E-2</v>
      </c>
      <c r="R221" s="140">
        <f>Q221*H221</f>
        <v>0.60885</v>
      </c>
      <c r="S221" s="140">
        <v>0</v>
      </c>
      <c r="T221" s="141">
        <f>S221*H221</f>
        <v>0</v>
      </c>
      <c r="AR221" s="142" t="s">
        <v>138</v>
      </c>
      <c r="AT221" s="142" t="s">
        <v>133</v>
      </c>
      <c r="AU221" s="142" t="s">
        <v>90</v>
      </c>
      <c r="AY221" s="16" t="s">
        <v>131</v>
      </c>
      <c r="BE221" s="143">
        <f>IF(N221="základní",J221,0)</f>
        <v>0</v>
      </c>
      <c r="BF221" s="143">
        <f>IF(N221="snížená",J221,0)</f>
        <v>0</v>
      </c>
      <c r="BG221" s="143">
        <f>IF(N221="zákl. přenesená",J221,0)</f>
        <v>0</v>
      </c>
      <c r="BH221" s="143">
        <f>IF(N221="sníž. přenesená",J221,0)</f>
        <v>0</v>
      </c>
      <c r="BI221" s="143">
        <f>IF(N221="nulová",J221,0)</f>
        <v>0</v>
      </c>
      <c r="BJ221" s="16" t="s">
        <v>88</v>
      </c>
      <c r="BK221" s="143">
        <f>ROUND(I221*H221,2)</f>
        <v>0</v>
      </c>
      <c r="BL221" s="16" t="s">
        <v>138</v>
      </c>
      <c r="BM221" s="142" t="s">
        <v>218</v>
      </c>
    </row>
    <row r="222" spans="2:65" s="1" customFormat="1" ht="58.5">
      <c r="B222" s="31"/>
      <c r="D222" s="144" t="s">
        <v>140</v>
      </c>
      <c r="F222" s="145" t="s">
        <v>219</v>
      </c>
      <c r="I222" s="146"/>
      <c r="L222" s="31"/>
      <c r="M222" s="147"/>
      <c r="T222" s="55"/>
      <c r="AT222" s="16" t="s">
        <v>140</v>
      </c>
      <c r="AU222" s="16" t="s">
        <v>90</v>
      </c>
    </row>
    <row r="223" spans="2:65" s="1" customFormat="1" ht="11.25">
      <c r="B223" s="31"/>
      <c r="D223" s="148" t="s">
        <v>142</v>
      </c>
      <c r="F223" s="149" t="s">
        <v>220</v>
      </c>
      <c r="I223" s="146"/>
      <c r="L223" s="31"/>
      <c r="M223" s="147"/>
      <c r="T223" s="55"/>
      <c r="AT223" s="16" t="s">
        <v>142</v>
      </c>
      <c r="AU223" s="16" t="s">
        <v>90</v>
      </c>
    </row>
    <row r="224" spans="2:65" s="12" customFormat="1" ht="11.25">
      <c r="B224" s="150"/>
      <c r="D224" s="144" t="s">
        <v>144</v>
      </c>
      <c r="E224" s="151" t="s">
        <v>1</v>
      </c>
      <c r="F224" s="152" t="s">
        <v>210</v>
      </c>
      <c r="H224" s="151" t="s">
        <v>1</v>
      </c>
      <c r="I224" s="153"/>
      <c r="L224" s="150"/>
      <c r="M224" s="154"/>
      <c r="T224" s="155"/>
      <c r="AT224" s="151" t="s">
        <v>144</v>
      </c>
      <c r="AU224" s="151" t="s">
        <v>90</v>
      </c>
      <c r="AV224" s="12" t="s">
        <v>88</v>
      </c>
      <c r="AW224" s="12" t="s">
        <v>36</v>
      </c>
      <c r="AX224" s="12" t="s">
        <v>80</v>
      </c>
      <c r="AY224" s="151" t="s">
        <v>131</v>
      </c>
    </row>
    <row r="225" spans="2:65" s="12" customFormat="1" ht="11.25">
      <c r="B225" s="150"/>
      <c r="D225" s="144" t="s">
        <v>144</v>
      </c>
      <c r="E225" s="151" t="s">
        <v>1</v>
      </c>
      <c r="F225" s="152" t="s">
        <v>146</v>
      </c>
      <c r="H225" s="151" t="s">
        <v>1</v>
      </c>
      <c r="I225" s="153"/>
      <c r="L225" s="150"/>
      <c r="M225" s="154"/>
      <c r="T225" s="155"/>
      <c r="AT225" s="151" t="s">
        <v>144</v>
      </c>
      <c r="AU225" s="151" t="s">
        <v>90</v>
      </c>
      <c r="AV225" s="12" t="s">
        <v>88</v>
      </c>
      <c r="AW225" s="12" t="s">
        <v>36</v>
      </c>
      <c r="AX225" s="12" t="s">
        <v>80</v>
      </c>
      <c r="AY225" s="151" t="s">
        <v>131</v>
      </c>
    </row>
    <row r="226" spans="2:65" s="13" customFormat="1" ht="11.25">
      <c r="B226" s="156"/>
      <c r="D226" s="144" t="s">
        <v>144</v>
      </c>
      <c r="E226" s="157" t="s">
        <v>1</v>
      </c>
      <c r="F226" s="158" t="s">
        <v>221</v>
      </c>
      <c r="H226" s="159">
        <v>4.2</v>
      </c>
      <c r="I226" s="160"/>
      <c r="L226" s="156"/>
      <c r="M226" s="161"/>
      <c r="T226" s="162"/>
      <c r="AT226" s="157" t="s">
        <v>144</v>
      </c>
      <c r="AU226" s="157" t="s">
        <v>90</v>
      </c>
      <c r="AV226" s="13" t="s">
        <v>90</v>
      </c>
      <c r="AW226" s="13" t="s">
        <v>36</v>
      </c>
      <c r="AX226" s="13" t="s">
        <v>80</v>
      </c>
      <c r="AY226" s="157" t="s">
        <v>131</v>
      </c>
    </row>
    <row r="227" spans="2:65" s="12" customFormat="1" ht="11.25">
      <c r="B227" s="150"/>
      <c r="D227" s="144" t="s">
        <v>144</v>
      </c>
      <c r="E227" s="151" t="s">
        <v>1</v>
      </c>
      <c r="F227" s="152" t="s">
        <v>150</v>
      </c>
      <c r="H227" s="151" t="s">
        <v>1</v>
      </c>
      <c r="I227" s="153"/>
      <c r="L227" s="150"/>
      <c r="M227" s="154"/>
      <c r="T227" s="155"/>
      <c r="AT227" s="151" t="s">
        <v>144</v>
      </c>
      <c r="AU227" s="151" t="s">
        <v>90</v>
      </c>
      <c r="AV227" s="12" t="s">
        <v>88</v>
      </c>
      <c r="AW227" s="12" t="s">
        <v>36</v>
      </c>
      <c r="AX227" s="12" t="s">
        <v>80</v>
      </c>
      <c r="AY227" s="151" t="s">
        <v>131</v>
      </c>
    </row>
    <row r="228" spans="2:65" s="13" customFormat="1" ht="11.25">
      <c r="B228" s="156"/>
      <c r="D228" s="144" t="s">
        <v>144</v>
      </c>
      <c r="E228" s="157" t="s">
        <v>1</v>
      </c>
      <c r="F228" s="158" t="s">
        <v>212</v>
      </c>
      <c r="H228" s="159">
        <v>1.3</v>
      </c>
      <c r="I228" s="160"/>
      <c r="L228" s="156"/>
      <c r="M228" s="161"/>
      <c r="T228" s="162"/>
      <c r="AT228" s="157" t="s">
        <v>144</v>
      </c>
      <c r="AU228" s="157" t="s">
        <v>90</v>
      </c>
      <c r="AV228" s="13" t="s">
        <v>90</v>
      </c>
      <c r="AW228" s="13" t="s">
        <v>36</v>
      </c>
      <c r="AX228" s="13" t="s">
        <v>80</v>
      </c>
      <c r="AY228" s="157" t="s">
        <v>131</v>
      </c>
    </row>
    <row r="229" spans="2:65" s="12" customFormat="1" ht="11.25">
      <c r="B229" s="150"/>
      <c r="D229" s="144" t="s">
        <v>144</v>
      </c>
      <c r="E229" s="151" t="s">
        <v>1</v>
      </c>
      <c r="F229" s="152" t="s">
        <v>152</v>
      </c>
      <c r="H229" s="151" t="s">
        <v>1</v>
      </c>
      <c r="I229" s="153"/>
      <c r="L229" s="150"/>
      <c r="M229" s="154"/>
      <c r="T229" s="155"/>
      <c r="AT229" s="151" t="s">
        <v>144</v>
      </c>
      <c r="AU229" s="151" t="s">
        <v>90</v>
      </c>
      <c r="AV229" s="12" t="s">
        <v>88</v>
      </c>
      <c r="AW229" s="12" t="s">
        <v>36</v>
      </c>
      <c r="AX229" s="12" t="s">
        <v>80</v>
      </c>
      <c r="AY229" s="151" t="s">
        <v>131</v>
      </c>
    </row>
    <row r="230" spans="2:65" s="13" customFormat="1" ht="11.25">
      <c r="B230" s="156"/>
      <c r="D230" s="144" t="s">
        <v>144</v>
      </c>
      <c r="E230" s="157" t="s">
        <v>1</v>
      </c>
      <c r="F230" s="158" t="s">
        <v>222</v>
      </c>
      <c r="H230" s="159">
        <v>11</v>
      </c>
      <c r="I230" s="160"/>
      <c r="L230" s="156"/>
      <c r="M230" s="161"/>
      <c r="T230" s="162"/>
      <c r="AT230" s="157" t="s">
        <v>144</v>
      </c>
      <c r="AU230" s="157" t="s">
        <v>90</v>
      </c>
      <c r="AV230" s="13" t="s">
        <v>90</v>
      </c>
      <c r="AW230" s="13" t="s">
        <v>36</v>
      </c>
      <c r="AX230" s="13" t="s">
        <v>80</v>
      </c>
      <c r="AY230" s="157" t="s">
        <v>131</v>
      </c>
    </row>
    <row r="231" spans="2:65" s="14" customFormat="1" ht="11.25">
      <c r="B231" s="163"/>
      <c r="D231" s="144" t="s">
        <v>144</v>
      </c>
      <c r="E231" s="164" t="s">
        <v>1</v>
      </c>
      <c r="F231" s="165" t="s">
        <v>154</v>
      </c>
      <c r="H231" s="166">
        <v>16.5</v>
      </c>
      <c r="I231" s="167"/>
      <c r="L231" s="163"/>
      <c r="M231" s="168"/>
      <c r="T231" s="169"/>
      <c r="AT231" s="164" t="s">
        <v>144</v>
      </c>
      <c r="AU231" s="164" t="s">
        <v>90</v>
      </c>
      <c r="AV231" s="14" t="s">
        <v>138</v>
      </c>
      <c r="AW231" s="14" t="s">
        <v>36</v>
      </c>
      <c r="AX231" s="14" t="s">
        <v>88</v>
      </c>
      <c r="AY231" s="164" t="s">
        <v>131</v>
      </c>
    </row>
    <row r="232" spans="2:65" s="1" customFormat="1" ht="24.2" customHeight="1">
      <c r="B232" s="31"/>
      <c r="C232" s="131" t="s">
        <v>223</v>
      </c>
      <c r="D232" s="131" t="s">
        <v>133</v>
      </c>
      <c r="E232" s="132" t="s">
        <v>224</v>
      </c>
      <c r="F232" s="133" t="s">
        <v>225</v>
      </c>
      <c r="G232" s="134" t="s">
        <v>226</v>
      </c>
      <c r="H232" s="135">
        <v>10</v>
      </c>
      <c r="I232" s="136"/>
      <c r="J232" s="137">
        <f>ROUND(I232*H232,2)</f>
        <v>0</v>
      </c>
      <c r="K232" s="133" t="s">
        <v>137</v>
      </c>
      <c r="L232" s="31"/>
      <c r="M232" s="138" t="s">
        <v>1</v>
      </c>
      <c r="N232" s="139" t="s">
        <v>45</v>
      </c>
      <c r="P232" s="140">
        <f>O232*H232</f>
        <v>0</v>
      </c>
      <c r="Q232" s="140">
        <v>6.4999999999999997E-4</v>
      </c>
      <c r="R232" s="140">
        <f>Q232*H232</f>
        <v>6.4999999999999997E-3</v>
      </c>
      <c r="S232" s="140">
        <v>0</v>
      </c>
      <c r="T232" s="141">
        <f>S232*H232</f>
        <v>0</v>
      </c>
      <c r="AR232" s="142" t="s">
        <v>138</v>
      </c>
      <c r="AT232" s="142" t="s">
        <v>133</v>
      </c>
      <c r="AU232" s="142" t="s">
        <v>90</v>
      </c>
      <c r="AY232" s="16" t="s">
        <v>131</v>
      </c>
      <c r="BE232" s="143">
        <f>IF(N232="základní",J232,0)</f>
        <v>0</v>
      </c>
      <c r="BF232" s="143">
        <f>IF(N232="snížená",J232,0)</f>
        <v>0</v>
      </c>
      <c r="BG232" s="143">
        <f>IF(N232="zákl. přenesená",J232,0)</f>
        <v>0</v>
      </c>
      <c r="BH232" s="143">
        <f>IF(N232="sníž. přenesená",J232,0)</f>
        <v>0</v>
      </c>
      <c r="BI232" s="143">
        <f>IF(N232="nulová",J232,0)</f>
        <v>0</v>
      </c>
      <c r="BJ232" s="16" t="s">
        <v>88</v>
      </c>
      <c r="BK232" s="143">
        <f>ROUND(I232*H232,2)</f>
        <v>0</v>
      </c>
      <c r="BL232" s="16" t="s">
        <v>138</v>
      </c>
      <c r="BM232" s="142" t="s">
        <v>227</v>
      </c>
    </row>
    <row r="233" spans="2:65" s="1" customFormat="1" ht="19.5">
      <c r="B233" s="31"/>
      <c r="D233" s="144" t="s">
        <v>140</v>
      </c>
      <c r="F233" s="145" t="s">
        <v>228</v>
      </c>
      <c r="I233" s="146"/>
      <c r="L233" s="31"/>
      <c r="M233" s="147"/>
      <c r="T233" s="55"/>
      <c r="AT233" s="16" t="s">
        <v>140</v>
      </c>
      <c r="AU233" s="16" t="s">
        <v>90</v>
      </c>
    </row>
    <row r="234" spans="2:65" s="1" customFormat="1" ht="11.25">
      <c r="B234" s="31"/>
      <c r="D234" s="148" t="s">
        <v>142</v>
      </c>
      <c r="F234" s="149" t="s">
        <v>229</v>
      </c>
      <c r="I234" s="146"/>
      <c r="L234" s="31"/>
      <c r="M234" s="147"/>
      <c r="T234" s="55"/>
      <c r="AT234" s="16" t="s">
        <v>142</v>
      </c>
      <c r="AU234" s="16" t="s">
        <v>90</v>
      </c>
    </row>
    <row r="235" spans="2:65" s="12" customFormat="1" ht="11.25">
      <c r="B235" s="150"/>
      <c r="D235" s="144" t="s">
        <v>144</v>
      </c>
      <c r="E235" s="151" t="s">
        <v>1</v>
      </c>
      <c r="F235" s="152" t="s">
        <v>192</v>
      </c>
      <c r="H235" s="151" t="s">
        <v>1</v>
      </c>
      <c r="I235" s="153"/>
      <c r="L235" s="150"/>
      <c r="M235" s="154"/>
      <c r="T235" s="155"/>
      <c r="AT235" s="151" t="s">
        <v>144</v>
      </c>
      <c r="AU235" s="151" t="s">
        <v>90</v>
      </c>
      <c r="AV235" s="12" t="s">
        <v>88</v>
      </c>
      <c r="AW235" s="12" t="s">
        <v>36</v>
      </c>
      <c r="AX235" s="12" t="s">
        <v>80</v>
      </c>
      <c r="AY235" s="151" t="s">
        <v>131</v>
      </c>
    </row>
    <row r="236" spans="2:65" s="13" customFormat="1" ht="11.25">
      <c r="B236" s="156"/>
      <c r="D236" s="144" t="s">
        <v>144</v>
      </c>
      <c r="E236" s="157" t="s">
        <v>1</v>
      </c>
      <c r="F236" s="158" t="s">
        <v>223</v>
      </c>
      <c r="H236" s="159">
        <v>10</v>
      </c>
      <c r="I236" s="160"/>
      <c r="L236" s="156"/>
      <c r="M236" s="161"/>
      <c r="T236" s="162"/>
      <c r="AT236" s="157" t="s">
        <v>144</v>
      </c>
      <c r="AU236" s="157" t="s">
        <v>90</v>
      </c>
      <c r="AV236" s="13" t="s">
        <v>90</v>
      </c>
      <c r="AW236" s="13" t="s">
        <v>36</v>
      </c>
      <c r="AX236" s="13" t="s">
        <v>88</v>
      </c>
      <c r="AY236" s="157" t="s">
        <v>131</v>
      </c>
    </row>
    <row r="237" spans="2:65" s="1" customFormat="1" ht="24.2" customHeight="1">
      <c r="B237" s="31"/>
      <c r="C237" s="131" t="s">
        <v>230</v>
      </c>
      <c r="D237" s="131" t="s">
        <v>133</v>
      </c>
      <c r="E237" s="132" t="s">
        <v>231</v>
      </c>
      <c r="F237" s="133" t="s">
        <v>232</v>
      </c>
      <c r="G237" s="134" t="s">
        <v>226</v>
      </c>
      <c r="H237" s="135">
        <v>10</v>
      </c>
      <c r="I237" s="136"/>
      <c r="J237" s="137">
        <f>ROUND(I237*H237,2)</f>
        <v>0</v>
      </c>
      <c r="K237" s="133" t="s">
        <v>137</v>
      </c>
      <c r="L237" s="31"/>
      <c r="M237" s="138" t="s">
        <v>1</v>
      </c>
      <c r="N237" s="139" t="s">
        <v>45</v>
      </c>
      <c r="P237" s="140">
        <f>O237*H237</f>
        <v>0</v>
      </c>
      <c r="Q237" s="140">
        <v>0</v>
      </c>
      <c r="R237" s="140">
        <f>Q237*H237</f>
        <v>0</v>
      </c>
      <c r="S237" s="140">
        <v>0</v>
      </c>
      <c r="T237" s="141">
        <f>S237*H237</f>
        <v>0</v>
      </c>
      <c r="AR237" s="142" t="s">
        <v>138</v>
      </c>
      <c r="AT237" s="142" t="s">
        <v>133</v>
      </c>
      <c r="AU237" s="142" t="s">
        <v>90</v>
      </c>
      <c r="AY237" s="16" t="s">
        <v>131</v>
      </c>
      <c r="BE237" s="143">
        <f>IF(N237="základní",J237,0)</f>
        <v>0</v>
      </c>
      <c r="BF237" s="143">
        <f>IF(N237="snížená",J237,0)</f>
        <v>0</v>
      </c>
      <c r="BG237" s="143">
        <f>IF(N237="zákl. přenesená",J237,0)</f>
        <v>0</v>
      </c>
      <c r="BH237" s="143">
        <f>IF(N237="sníž. přenesená",J237,0)</f>
        <v>0</v>
      </c>
      <c r="BI237" s="143">
        <f>IF(N237="nulová",J237,0)</f>
        <v>0</v>
      </c>
      <c r="BJ237" s="16" t="s">
        <v>88</v>
      </c>
      <c r="BK237" s="143">
        <f>ROUND(I237*H237,2)</f>
        <v>0</v>
      </c>
      <c r="BL237" s="16" t="s">
        <v>138</v>
      </c>
      <c r="BM237" s="142" t="s">
        <v>233</v>
      </c>
    </row>
    <row r="238" spans="2:65" s="1" customFormat="1" ht="19.5">
      <c r="B238" s="31"/>
      <c r="D238" s="144" t="s">
        <v>140</v>
      </c>
      <c r="F238" s="145" t="s">
        <v>234</v>
      </c>
      <c r="I238" s="146"/>
      <c r="L238" s="31"/>
      <c r="M238" s="147"/>
      <c r="T238" s="55"/>
      <c r="AT238" s="16" t="s">
        <v>140</v>
      </c>
      <c r="AU238" s="16" t="s">
        <v>90</v>
      </c>
    </row>
    <row r="239" spans="2:65" s="1" customFormat="1" ht="11.25">
      <c r="B239" s="31"/>
      <c r="D239" s="148" t="s">
        <v>142</v>
      </c>
      <c r="F239" s="149" t="s">
        <v>235</v>
      </c>
      <c r="I239" s="146"/>
      <c r="L239" s="31"/>
      <c r="M239" s="147"/>
      <c r="T239" s="55"/>
      <c r="AT239" s="16" t="s">
        <v>142</v>
      </c>
      <c r="AU239" s="16" t="s">
        <v>90</v>
      </c>
    </row>
    <row r="240" spans="2:65" s="12" customFormat="1" ht="11.25">
      <c r="B240" s="150"/>
      <c r="D240" s="144" t="s">
        <v>144</v>
      </c>
      <c r="E240" s="151" t="s">
        <v>1</v>
      </c>
      <c r="F240" s="152" t="s">
        <v>192</v>
      </c>
      <c r="H240" s="151" t="s">
        <v>1</v>
      </c>
      <c r="I240" s="153"/>
      <c r="L240" s="150"/>
      <c r="M240" s="154"/>
      <c r="T240" s="155"/>
      <c r="AT240" s="151" t="s">
        <v>144</v>
      </c>
      <c r="AU240" s="151" t="s">
        <v>90</v>
      </c>
      <c r="AV240" s="12" t="s">
        <v>88</v>
      </c>
      <c r="AW240" s="12" t="s">
        <v>36</v>
      </c>
      <c r="AX240" s="12" t="s">
        <v>80</v>
      </c>
      <c r="AY240" s="151" t="s">
        <v>131</v>
      </c>
    </row>
    <row r="241" spans="2:65" s="13" customFormat="1" ht="11.25">
      <c r="B241" s="156"/>
      <c r="D241" s="144" t="s">
        <v>144</v>
      </c>
      <c r="E241" s="157" t="s">
        <v>1</v>
      </c>
      <c r="F241" s="158" t="s">
        <v>223</v>
      </c>
      <c r="H241" s="159">
        <v>10</v>
      </c>
      <c r="I241" s="160"/>
      <c r="L241" s="156"/>
      <c r="M241" s="161"/>
      <c r="T241" s="162"/>
      <c r="AT241" s="157" t="s">
        <v>144</v>
      </c>
      <c r="AU241" s="157" t="s">
        <v>90</v>
      </c>
      <c r="AV241" s="13" t="s">
        <v>90</v>
      </c>
      <c r="AW241" s="13" t="s">
        <v>36</v>
      </c>
      <c r="AX241" s="13" t="s">
        <v>88</v>
      </c>
      <c r="AY241" s="157" t="s">
        <v>131</v>
      </c>
    </row>
    <row r="242" spans="2:65" s="1" customFormat="1" ht="24.2" customHeight="1">
      <c r="B242" s="31"/>
      <c r="C242" s="131" t="s">
        <v>8</v>
      </c>
      <c r="D242" s="131" t="s">
        <v>133</v>
      </c>
      <c r="E242" s="132" t="s">
        <v>236</v>
      </c>
      <c r="F242" s="133" t="s">
        <v>237</v>
      </c>
      <c r="G242" s="134" t="s">
        <v>136</v>
      </c>
      <c r="H242" s="135">
        <v>9</v>
      </c>
      <c r="I242" s="136"/>
      <c r="J242" s="137">
        <f>ROUND(I242*H242,2)</f>
        <v>0</v>
      </c>
      <c r="K242" s="133" t="s">
        <v>137</v>
      </c>
      <c r="L242" s="31"/>
      <c r="M242" s="138" t="s">
        <v>1</v>
      </c>
      <c r="N242" s="139" t="s">
        <v>45</v>
      </c>
      <c r="P242" s="140">
        <f>O242*H242</f>
        <v>0</v>
      </c>
      <c r="Q242" s="140">
        <v>6.4000000000000005E-4</v>
      </c>
      <c r="R242" s="140">
        <f>Q242*H242</f>
        <v>5.7600000000000004E-3</v>
      </c>
      <c r="S242" s="140">
        <v>0</v>
      </c>
      <c r="T242" s="141">
        <f>S242*H242</f>
        <v>0</v>
      </c>
      <c r="AR242" s="142" t="s">
        <v>138</v>
      </c>
      <c r="AT242" s="142" t="s">
        <v>133</v>
      </c>
      <c r="AU242" s="142" t="s">
        <v>90</v>
      </c>
      <c r="AY242" s="16" t="s">
        <v>131</v>
      </c>
      <c r="BE242" s="143">
        <f>IF(N242="základní",J242,0)</f>
        <v>0</v>
      </c>
      <c r="BF242" s="143">
        <f>IF(N242="snížená",J242,0)</f>
        <v>0</v>
      </c>
      <c r="BG242" s="143">
        <f>IF(N242="zákl. přenesená",J242,0)</f>
        <v>0</v>
      </c>
      <c r="BH242" s="143">
        <f>IF(N242="sníž. přenesená",J242,0)</f>
        <v>0</v>
      </c>
      <c r="BI242" s="143">
        <f>IF(N242="nulová",J242,0)</f>
        <v>0</v>
      </c>
      <c r="BJ242" s="16" t="s">
        <v>88</v>
      </c>
      <c r="BK242" s="143">
        <f>ROUND(I242*H242,2)</f>
        <v>0</v>
      </c>
      <c r="BL242" s="16" t="s">
        <v>138</v>
      </c>
      <c r="BM242" s="142" t="s">
        <v>238</v>
      </c>
    </row>
    <row r="243" spans="2:65" s="1" customFormat="1" ht="19.5">
      <c r="B243" s="31"/>
      <c r="D243" s="144" t="s">
        <v>140</v>
      </c>
      <c r="F243" s="145" t="s">
        <v>239</v>
      </c>
      <c r="I243" s="146"/>
      <c r="L243" s="31"/>
      <c r="M243" s="147"/>
      <c r="T243" s="55"/>
      <c r="AT243" s="16" t="s">
        <v>140</v>
      </c>
      <c r="AU243" s="16" t="s">
        <v>90</v>
      </c>
    </row>
    <row r="244" spans="2:65" s="1" customFormat="1" ht="11.25">
      <c r="B244" s="31"/>
      <c r="D244" s="148" t="s">
        <v>142</v>
      </c>
      <c r="F244" s="149" t="s">
        <v>240</v>
      </c>
      <c r="I244" s="146"/>
      <c r="L244" s="31"/>
      <c r="M244" s="147"/>
      <c r="T244" s="55"/>
      <c r="AT244" s="16" t="s">
        <v>142</v>
      </c>
      <c r="AU244" s="16" t="s">
        <v>90</v>
      </c>
    </row>
    <row r="245" spans="2:65" s="12" customFormat="1" ht="11.25">
      <c r="B245" s="150"/>
      <c r="D245" s="144" t="s">
        <v>144</v>
      </c>
      <c r="E245" s="151" t="s">
        <v>1</v>
      </c>
      <c r="F245" s="152" t="s">
        <v>192</v>
      </c>
      <c r="H245" s="151" t="s">
        <v>1</v>
      </c>
      <c r="I245" s="153"/>
      <c r="L245" s="150"/>
      <c r="M245" s="154"/>
      <c r="T245" s="155"/>
      <c r="AT245" s="151" t="s">
        <v>144</v>
      </c>
      <c r="AU245" s="151" t="s">
        <v>90</v>
      </c>
      <c r="AV245" s="12" t="s">
        <v>88</v>
      </c>
      <c r="AW245" s="12" t="s">
        <v>36</v>
      </c>
      <c r="AX245" s="12" t="s">
        <v>80</v>
      </c>
      <c r="AY245" s="151" t="s">
        <v>131</v>
      </c>
    </row>
    <row r="246" spans="2:65" s="13" customFormat="1" ht="11.25">
      <c r="B246" s="156"/>
      <c r="D246" s="144" t="s">
        <v>144</v>
      </c>
      <c r="E246" s="157" t="s">
        <v>1</v>
      </c>
      <c r="F246" s="158" t="s">
        <v>241</v>
      </c>
      <c r="H246" s="159">
        <v>9</v>
      </c>
      <c r="I246" s="160"/>
      <c r="L246" s="156"/>
      <c r="M246" s="161"/>
      <c r="T246" s="162"/>
      <c r="AT246" s="157" t="s">
        <v>144</v>
      </c>
      <c r="AU246" s="157" t="s">
        <v>90</v>
      </c>
      <c r="AV246" s="13" t="s">
        <v>90</v>
      </c>
      <c r="AW246" s="13" t="s">
        <v>36</v>
      </c>
      <c r="AX246" s="13" t="s">
        <v>88</v>
      </c>
      <c r="AY246" s="157" t="s">
        <v>131</v>
      </c>
    </row>
    <row r="247" spans="2:65" s="1" customFormat="1" ht="24.2" customHeight="1">
      <c r="B247" s="31"/>
      <c r="C247" s="131" t="s">
        <v>242</v>
      </c>
      <c r="D247" s="131" t="s">
        <v>133</v>
      </c>
      <c r="E247" s="132" t="s">
        <v>243</v>
      </c>
      <c r="F247" s="133" t="s">
        <v>244</v>
      </c>
      <c r="G247" s="134" t="s">
        <v>136</v>
      </c>
      <c r="H247" s="135">
        <v>9</v>
      </c>
      <c r="I247" s="136"/>
      <c r="J247" s="137">
        <f>ROUND(I247*H247,2)</f>
        <v>0</v>
      </c>
      <c r="K247" s="133" t="s">
        <v>137</v>
      </c>
      <c r="L247" s="31"/>
      <c r="M247" s="138" t="s">
        <v>1</v>
      </c>
      <c r="N247" s="139" t="s">
        <v>45</v>
      </c>
      <c r="P247" s="140">
        <f>O247*H247</f>
        <v>0</v>
      </c>
      <c r="Q247" s="140">
        <v>0</v>
      </c>
      <c r="R247" s="140">
        <f>Q247*H247</f>
        <v>0</v>
      </c>
      <c r="S247" s="140">
        <v>0</v>
      </c>
      <c r="T247" s="141">
        <f>S247*H247</f>
        <v>0</v>
      </c>
      <c r="AR247" s="142" t="s">
        <v>138</v>
      </c>
      <c r="AT247" s="142" t="s">
        <v>133</v>
      </c>
      <c r="AU247" s="142" t="s">
        <v>90</v>
      </c>
      <c r="AY247" s="16" t="s">
        <v>131</v>
      </c>
      <c r="BE247" s="143">
        <f>IF(N247="základní",J247,0)</f>
        <v>0</v>
      </c>
      <c r="BF247" s="143">
        <f>IF(N247="snížená",J247,0)</f>
        <v>0</v>
      </c>
      <c r="BG247" s="143">
        <f>IF(N247="zákl. přenesená",J247,0)</f>
        <v>0</v>
      </c>
      <c r="BH247" s="143">
        <f>IF(N247="sníž. přenesená",J247,0)</f>
        <v>0</v>
      </c>
      <c r="BI247" s="143">
        <f>IF(N247="nulová",J247,0)</f>
        <v>0</v>
      </c>
      <c r="BJ247" s="16" t="s">
        <v>88</v>
      </c>
      <c r="BK247" s="143">
        <f>ROUND(I247*H247,2)</f>
        <v>0</v>
      </c>
      <c r="BL247" s="16" t="s">
        <v>138</v>
      </c>
      <c r="BM247" s="142" t="s">
        <v>245</v>
      </c>
    </row>
    <row r="248" spans="2:65" s="1" customFormat="1" ht="19.5">
      <c r="B248" s="31"/>
      <c r="D248" s="144" t="s">
        <v>140</v>
      </c>
      <c r="F248" s="145" t="s">
        <v>246</v>
      </c>
      <c r="I248" s="146"/>
      <c r="L248" s="31"/>
      <c r="M248" s="147"/>
      <c r="T248" s="55"/>
      <c r="AT248" s="16" t="s">
        <v>140</v>
      </c>
      <c r="AU248" s="16" t="s">
        <v>90</v>
      </c>
    </row>
    <row r="249" spans="2:65" s="1" customFormat="1" ht="11.25">
      <c r="B249" s="31"/>
      <c r="D249" s="148" t="s">
        <v>142</v>
      </c>
      <c r="F249" s="149" t="s">
        <v>247</v>
      </c>
      <c r="I249" s="146"/>
      <c r="L249" s="31"/>
      <c r="M249" s="147"/>
      <c r="T249" s="55"/>
      <c r="AT249" s="16" t="s">
        <v>142</v>
      </c>
      <c r="AU249" s="16" t="s">
        <v>90</v>
      </c>
    </row>
    <row r="250" spans="2:65" s="12" customFormat="1" ht="11.25">
      <c r="B250" s="150"/>
      <c r="D250" s="144" t="s">
        <v>144</v>
      </c>
      <c r="E250" s="151" t="s">
        <v>1</v>
      </c>
      <c r="F250" s="152" t="s">
        <v>192</v>
      </c>
      <c r="H250" s="151" t="s">
        <v>1</v>
      </c>
      <c r="I250" s="153"/>
      <c r="L250" s="150"/>
      <c r="M250" s="154"/>
      <c r="T250" s="155"/>
      <c r="AT250" s="151" t="s">
        <v>144</v>
      </c>
      <c r="AU250" s="151" t="s">
        <v>90</v>
      </c>
      <c r="AV250" s="12" t="s">
        <v>88</v>
      </c>
      <c r="AW250" s="12" t="s">
        <v>36</v>
      </c>
      <c r="AX250" s="12" t="s">
        <v>80</v>
      </c>
      <c r="AY250" s="151" t="s">
        <v>131</v>
      </c>
    </row>
    <row r="251" spans="2:65" s="13" customFormat="1" ht="11.25">
      <c r="B251" s="156"/>
      <c r="D251" s="144" t="s">
        <v>144</v>
      </c>
      <c r="E251" s="157" t="s">
        <v>1</v>
      </c>
      <c r="F251" s="158" t="s">
        <v>241</v>
      </c>
      <c r="H251" s="159">
        <v>9</v>
      </c>
      <c r="I251" s="160"/>
      <c r="L251" s="156"/>
      <c r="M251" s="161"/>
      <c r="T251" s="162"/>
      <c r="AT251" s="157" t="s">
        <v>144</v>
      </c>
      <c r="AU251" s="157" t="s">
        <v>90</v>
      </c>
      <c r="AV251" s="13" t="s">
        <v>90</v>
      </c>
      <c r="AW251" s="13" t="s">
        <v>36</v>
      </c>
      <c r="AX251" s="13" t="s">
        <v>88</v>
      </c>
      <c r="AY251" s="157" t="s">
        <v>131</v>
      </c>
    </row>
    <row r="252" spans="2:65" s="1" customFormat="1" ht="24.2" customHeight="1">
      <c r="B252" s="31"/>
      <c r="C252" s="131" t="s">
        <v>248</v>
      </c>
      <c r="D252" s="131" t="s">
        <v>133</v>
      </c>
      <c r="E252" s="132" t="s">
        <v>249</v>
      </c>
      <c r="F252" s="133" t="s">
        <v>250</v>
      </c>
      <c r="G252" s="134" t="s">
        <v>178</v>
      </c>
      <c r="H252" s="135">
        <v>320</v>
      </c>
      <c r="I252" s="136"/>
      <c r="J252" s="137">
        <f>ROUND(I252*H252,2)</f>
        <v>0</v>
      </c>
      <c r="K252" s="133" t="s">
        <v>137</v>
      </c>
      <c r="L252" s="31"/>
      <c r="M252" s="138" t="s">
        <v>1</v>
      </c>
      <c r="N252" s="139" t="s">
        <v>45</v>
      </c>
      <c r="P252" s="140">
        <f>O252*H252</f>
        <v>0</v>
      </c>
      <c r="Q252" s="140">
        <v>4.0999999999999999E-4</v>
      </c>
      <c r="R252" s="140">
        <f>Q252*H252</f>
        <v>0.13119999999999998</v>
      </c>
      <c r="S252" s="140">
        <v>0</v>
      </c>
      <c r="T252" s="141">
        <f>S252*H252</f>
        <v>0</v>
      </c>
      <c r="AR252" s="142" t="s">
        <v>138</v>
      </c>
      <c r="AT252" s="142" t="s">
        <v>133</v>
      </c>
      <c r="AU252" s="142" t="s">
        <v>90</v>
      </c>
      <c r="AY252" s="16" t="s">
        <v>131</v>
      </c>
      <c r="BE252" s="143">
        <f>IF(N252="základní",J252,0)</f>
        <v>0</v>
      </c>
      <c r="BF252" s="143">
        <f>IF(N252="snížená",J252,0)</f>
        <v>0</v>
      </c>
      <c r="BG252" s="143">
        <f>IF(N252="zákl. přenesená",J252,0)</f>
        <v>0</v>
      </c>
      <c r="BH252" s="143">
        <f>IF(N252="sníž. přenesená",J252,0)</f>
        <v>0</v>
      </c>
      <c r="BI252" s="143">
        <f>IF(N252="nulová",J252,0)</f>
        <v>0</v>
      </c>
      <c r="BJ252" s="16" t="s">
        <v>88</v>
      </c>
      <c r="BK252" s="143">
        <f>ROUND(I252*H252,2)</f>
        <v>0</v>
      </c>
      <c r="BL252" s="16" t="s">
        <v>138</v>
      </c>
      <c r="BM252" s="142" t="s">
        <v>251</v>
      </c>
    </row>
    <row r="253" spans="2:65" s="1" customFormat="1" ht="19.5">
      <c r="B253" s="31"/>
      <c r="D253" s="144" t="s">
        <v>140</v>
      </c>
      <c r="F253" s="145" t="s">
        <v>252</v>
      </c>
      <c r="I253" s="146"/>
      <c r="L253" s="31"/>
      <c r="M253" s="147"/>
      <c r="T253" s="55"/>
      <c r="AT253" s="16" t="s">
        <v>140</v>
      </c>
      <c r="AU253" s="16" t="s">
        <v>90</v>
      </c>
    </row>
    <row r="254" spans="2:65" s="1" customFormat="1" ht="11.25">
      <c r="B254" s="31"/>
      <c r="D254" s="148" t="s">
        <v>142</v>
      </c>
      <c r="F254" s="149" t="s">
        <v>253</v>
      </c>
      <c r="I254" s="146"/>
      <c r="L254" s="31"/>
      <c r="M254" s="147"/>
      <c r="T254" s="55"/>
      <c r="AT254" s="16" t="s">
        <v>142</v>
      </c>
      <c r="AU254" s="16" t="s">
        <v>90</v>
      </c>
    </row>
    <row r="255" spans="2:65" s="12" customFormat="1" ht="11.25">
      <c r="B255" s="150"/>
      <c r="D255" s="144" t="s">
        <v>144</v>
      </c>
      <c r="E255" s="151" t="s">
        <v>1</v>
      </c>
      <c r="F255" s="152" t="s">
        <v>192</v>
      </c>
      <c r="H255" s="151" t="s">
        <v>1</v>
      </c>
      <c r="I255" s="153"/>
      <c r="L255" s="150"/>
      <c r="M255" s="154"/>
      <c r="T255" s="155"/>
      <c r="AT255" s="151" t="s">
        <v>144</v>
      </c>
      <c r="AU255" s="151" t="s">
        <v>90</v>
      </c>
      <c r="AV255" s="12" t="s">
        <v>88</v>
      </c>
      <c r="AW255" s="12" t="s">
        <v>36</v>
      </c>
      <c r="AX255" s="12" t="s">
        <v>80</v>
      </c>
      <c r="AY255" s="151" t="s">
        <v>131</v>
      </c>
    </row>
    <row r="256" spans="2:65" s="12" customFormat="1" ht="11.25">
      <c r="B256" s="150"/>
      <c r="D256" s="144" t="s">
        <v>144</v>
      </c>
      <c r="E256" s="151" t="s">
        <v>1</v>
      </c>
      <c r="F256" s="152" t="s">
        <v>254</v>
      </c>
      <c r="H256" s="151" t="s">
        <v>1</v>
      </c>
      <c r="I256" s="153"/>
      <c r="L256" s="150"/>
      <c r="M256" s="154"/>
      <c r="T256" s="155"/>
      <c r="AT256" s="151" t="s">
        <v>144</v>
      </c>
      <c r="AU256" s="151" t="s">
        <v>90</v>
      </c>
      <c r="AV256" s="12" t="s">
        <v>88</v>
      </c>
      <c r="AW256" s="12" t="s">
        <v>36</v>
      </c>
      <c r="AX256" s="12" t="s">
        <v>80</v>
      </c>
      <c r="AY256" s="151" t="s">
        <v>131</v>
      </c>
    </row>
    <row r="257" spans="2:65" s="12" customFormat="1" ht="11.25">
      <c r="B257" s="150"/>
      <c r="D257" s="144" t="s">
        <v>144</v>
      </c>
      <c r="E257" s="151" t="s">
        <v>1</v>
      </c>
      <c r="F257" s="152" t="s">
        <v>146</v>
      </c>
      <c r="H257" s="151" t="s">
        <v>1</v>
      </c>
      <c r="I257" s="153"/>
      <c r="L257" s="150"/>
      <c r="M257" s="154"/>
      <c r="T257" s="155"/>
      <c r="AT257" s="151" t="s">
        <v>144</v>
      </c>
      <c r="AU257" s="151" t="s">
        <v>90</v>
      </c>
      <c r="AV257" s="12" t="s">
        <v>88</v>
      </c>
      <c r="AW257" s="12" t="s">
        <v>36</v>
      </c>
      <c r="AX257" s="12" t="s">
        <v>80</v>
      </c>
      <c r="AY257" s="151" t="s">
        <v>131</v>
      </c>
    </row>
    <row r="258" spans="2:65" s="13" customFormat="1" ht="11.25">
      <c r="B258" s="156"/>
      <c r="D258" s="144" t="s">
        <v>144</v>
      </c>
      <c r="E258" s="157" t="s">
        <v>1</v>
      </c>
      <c r="F258" s="158" t="s">
        <v>166</v>
      </c>
      <c r="H258" s="159">
        <v>272</v>
      </c>
      <c r="I258" s="160"/>
      <c r="L258" s="156"/>
      <c r="M258" s="161"/>
      <c r="T258" s="162"/>
      <c r="AT258" s="157" t="s">
        <v>144</v>
      </c>
      <c r="AU258" s="157" t="s">
        <v>90</v>
      </c>
      <c r="AV258" s="13" t="s">
        <v>90</v>
      </c>
      <c r="AW258" s="13" t="s">
        <v>36</v>
      </c>
      <c r="AX258" s="13" t="s">
        <v>80</v>
      </c>
      <c r="AY258" s="157" t="s">
        <v>131</v>
      </c>
    </row>
    <row r="259" spans="2:65" s="12" customFormat="1" ht="11.25">
      <c r="B259" s="150"/>
      <c r="D259" s="144" t="s">
        <v>144</v>
      </c>
      <c r="E259" s="151" t="s">
        <v>1</v>
      </c>
      <c r="F259" s="152" t="s">
        <v>148</v>
      </c>
      <c r="H259" s="151" t="s">
        <v>1</v>
      </c>
      <c r="I259" s="153"/>
      <c r="L259" s="150"/>
      <c r="M259" s="154"/>
      <c r="T259" s="155"/>
      <c r="AT259" s="151" t="s">
        <v>144</v>
      </c>
      <c r="AU259" s="151" t="s">
        <v>90</v>
      </c>
      <c r="AV259" s="12" t="s">
        <v>88</v>
      </c>
      <c r="AW259" s="12" t="s">
        <v>36</v>
      </c>
      <c r="AX259" s="12" t="s">
        <v>80</v>
      </c>
      <c r="AY259" s="151" t="s">
        <v>131</v>
      </c>
    </row>
    <row r="260" spans="2:65" s="13" customFormat="1" ht="11.25">
      <c r="B260" s="156"/>
      <c r="D260" s="144" t="s">
        <v>144</v>
      </c>
      <c r="E260" s="157" t="s">
        <v>1</v>
      </c>
      <c r="F260" s="158" t="s">
        <v>255</v>
      </c>
      <c r="H260" s="159">
        <v>22</v>
      </c>
      <c r="I260" s="160"/>
      <c r="L260" s="156"/>
      <c r="M260" s="161"/>
      <c r="T260" s="162"/>
      <c r="AT260" s="157" t="s">
        <v>144</v>
      </c>
      <c r="AU260" s="157" t="s">
        <v>90</v>
      </c>
      <c r="AV260" s="13" t="s">
        <v>90</v>
      </c>
      <c r="AW260" s="13" t="s">
        <v>36</v>
      </c>
      <c r="AX260" s="13" t="s">
        <v>80</v>
      </c>
      <c r="AY260" s="157" t="s">
        <v>131</v>
      </c>
    </row>
    <row r="261" spans="2:65" s="12" customFormat="1" ht="11.25">
      <c r="B261" s="150"/>
      <c r="D261" s="144" t="s">
        <v>144</v>
      </c>
      <c r="E261" s="151" t="s">
        <v>1</v>
      </c>
      <c r="F261" s="152" t="s">
        <v>150</v>
      </c>
      <c r="H261" s="151" t="s">
        <v>1</v>
      </c>
      <c r="I261" s="153"/>
      <c r="L261" s="150"/>
      <c r="M261" s="154"/>
      <c r="T261" s="155"/>
      <c r="AT261" s="151" t="s">
        <v>144</v>
      </c>
      <c r="AU261" s="151" t="s">
        <v>90</v>
      </c>
      <c r="AV261" s="12" t="s">
        <v>88</v>
      </c>
      <c r="AW261" s="12" t="s">
        <v>36</v>
      </c>
      <c r="AX261" s="12" t="s">
        <v>80</v>
      </c>
      <c r="AY261" s="151" t="s">
        <v>131</v>
      </c>
    </row>
    <row r="262" spans="2:65" s="13" customFormat="1" ht="11.25">
      <c r="B262" s="156"/>
      <c r="D262" s="144" t="s">
        <v>144</v>
      </c>
      <c r="E262" s="157" t="s">
        <v>1</v>
      </c>
      <c r="F262" s="158" t="s">
        <v>256</v>
      </c>
      <c r="H262" s="159">
        <v>26</v>
      </c>
      <c r="I262" s="160"/>
      <c r="L262" s="156"/>
      <c r="M262" s="161"/>
      <c r="T262" s="162"/>
      <c r="AT262" s="157" t="s">
        <v>144</v>
      </c>
      <c r="AU262" s="157" t="s">
        <v>90</v>
      </c>
      <c r="AV262" s="13" t="s">
        <v>90</v>
      </c>
      <c r="AW262" s="13" t="s">
        <v>36</v>
      </c>
      <c r="AX262" s="13" t="s">
        <v>80</v>
      </c>
      <c r="AY262" s="157" t="s">
        <v>131</v>
      </c>
    </row>
    <row r="263" spans="2:65" s="14" customFormat="1" ht="11.25">
      <c r="B263" s="163"/>
      <c r="D263" s="144" t="s">
        <v>144</v>
      </c>
      <c r="E263" s="164" t="s">
        <v>1</v>
      </c>
      <c r="F263" s="165" t="s">
        <v>154</v>
      </c>
      <c r="H263" s="166">
        <v>320</v>
      </c>
      <c r="I263" s="167"/>
      <c r="L263" s="163"/>
      <c r="M263" s="168"/>
      <c r="T263" s="169"/>
      <c r="AT263" s="164" t="s">
        <v>144</v>
      </c>
      <c r="AU263" s="164" t="s">
        <v>90</v>
      </c>
      <c r="AV263" s="14" t="s">
        <v>138</v>
      </c>
      <c r="AW263" s="14" t="s">
        <v>36</v>
      </c>
      <c r="AX263" s="14" t="s">
        <v>88</v>
      </c>
      <c r="AY263" s="164" t="s">
        <v>131</v>
      </c>
    </row>
    <row r="264" spans="2:65" s="1" customFormat="1" ht="24.2" customHeight="1">
      <c r="B264" s="31"/>
      <c r="C264" s="131" t="s">
        <v>257</v>
      </c>
      <c r="D264" s="131" t="s">
        <v>133</v>
      </c>
      <c r="E264" s="132" t="s">
        <v>258</v>
      </c>
      <c r="F264" s="133" t="s">
        <v>259</v>
      </c>
      <c r="G264" s="134" t="s">
        <v>178</v>
      </c>
      <c r="H264" s="135">
        <v>320</v>
      </c>
      <c r="I264" s="136"/>
      <c r="J264" s="137">
        <f>ROUND(I264*H264,2)</f>
        <v>0</v>
      </c>
      <c r="K264" s="133" t="s">
        <v>137</v>
      </c>
      <c r="L264" s="31"/>
      <c r="M264" s="138" t="s">
        <v>1</v>
      </c>
      <c r="N264" s="139" t="s">
        <v>45</v>
      </c>
      <c r="P264" s="140">
        <f>O264*H264</f>
        <v>0</v>
      </c>
      <c r="Q264" s="140">
        <v>0</v>
      </c>
      <c r="R264" s="140">
        <f>Q264*H264</f>
        <v>0</v>
      </c>
      <c r="S264" s="140">
        <v>0</v>
      </c>
      <c r="T264" s="141">
        <f>S264*H264</f>
        <v>0</v>
      </c>
      <c r="AR264" s="142" t="s">
        <v>138</v>
      </c>
      <c r="AT264" s="142" t="s">
        <v>133</v>
      </c>
      <c r="AU264" s="142" t="s">
        <v>90</v>
      </c>
      <c r="AY264" s="16" t="s">
        <v>131</v>
      </c>
      <c r="BE264" s="143">
        <f>IF(N264="základní",J264,0)</f>
        <v>0</v>
      </c>
      <c r="BF264" s="143">
        <f>IF(N264="snížená",J264,0)</f>
        <v>0</v>
      </c>
      <c r="BG264" s="143">
        <f>IF(N264="zákl. přenesená",J264,0)</f>
        <v>0</v>
      </c>
      <c r="BH264" s="143">
        <f>IF(N264="sníž. přenesená",J264,0)</f>
        <v>0</v>
      </c>
      <c r="BI264" s="143">
        <f>IF(N264="nulová",J264,0)</f>
        <v>0</v>
      </c>
      <c r="BJ264" s="16" t="s">
        <v>88</v>
      </c>
      <c r="BK264" s="143">
        <f>ROUND(I264*H264,2)</f>
        <v>0</v>
      </c>
      <c r="BL264" s="16" t="s">
        <v>138</v>
      </c>
      <c r="BM264" s="142" t="s">
        <v>260</v>
      </c>
    </row>
    <row r="265" spans="2:65" s="1" customFormat="1" ht="19.5">
      <c r="B265" s="31"/>
      <c r="D265" s="144" t="s">
        <v>140</v>
      </c>
      <c r="F265" s="145" t="s">
        <v>261</v>
      </c>
      <c r="I265" s="146"/>
      <c r="L265" s="31"/>
      <c r="M265" s="147"/>
      <c r="T265" s="55"/>
      <c r="AT265" s="16" t="s">
        <v>140</v>
      </c>
      <c r="AU265" s="16" t="s">
        <v>90</v>
      </c>
    </row>
    <row r="266" spans="2:65" s="1" customFormat="1" ht="11.25">
      <c r="B266" s="31"/>
      <c r="D266" s="148" t="s">
        <v>142</v>
      </c>
      <c r="F266" s="149" t="s">
        <v>262</v>
      </c>
      <c r="I266" s="146"/>
      <c r="L266" s="31"/>
      <c r="M266" s="147"/>
      <c r="T266" s="55"/>
      <c r="AT266" s="16" t="s">
        <v>142</v>
      </c>
      <c r="AU266" s="16" t="s">
        <v>90</v>
      </c>
    </row>
    <row r="267" spans="2:65" s="12" customFormat="1" ht="11.25">
      <c r="B267" s="150"/>
      <c r="D267" s="144" t="s">
        <v>144</v>
      </c>
      <c r="E267" s="151" t="s">
        <v>1</v>
      </c>
      <c r="F267" s="152" t="s">
        <v>192</v>
      </c>
      <c r="H267" s="151" t="s">
        <v>1</v>
      </c>
      <c r="I267" s="153"/>
      <c r="L267" s="150"/>
      <c r="M267" s="154"/>
      <c r="T267" s="155"/>
      <c r="AT267" s="151" t="s">
        <v>144</v>
      </c>
      <c r="AU267" s="151" t="s">
        <v>90</v>
      </c>
      <c r="AV267" s="12" t="s">
        <v>88</v>
      </c>
      <c r="AW267" s="12" t="s">
        <v>36</v>
      </c>
      <c r="AX267" s="12" t="s">
        <v>80</v>
      </c>
      <c r="AY267" s="151" t="s">
        <v>131</v>
      </c>
    </row>
    <row r="268" spans="2:65" s="12" customFormat="1" ht="11.25">
      <c r="B268" s="150"/>
      <c r="D268" s="144" t="s">
        <v>144</v>
      </c>
      <c r="E268" s="151" t="s">
        <v>1</v>
      </c>
      <c r="F268" s="152" t="s">
        <v>254</v>
      </c>
      <c r="H268" s="151" t="s">
        <v>1</v>
      </c>
      <c r="I268" s="153"/>
      <c r="L268" s="150"/>
      <c r="M268" s="154"/>
      <c r="T268" s="155"/>
      <c r="AT268" s="151" t="s">
        <v>144</v>
      </c>
      <c r="AU268" s="151" t="s">
        <v>90</v>
      </c>
      <c r="AV268" s="12" t="s">
        <v>88</v>
      </c>
      <c r="AW268" s="12" t="s">
        <v>36</v>
      </c>
      <c r="AX268" s="12" t="s">
        <v>80</v>
      </c>
      <c r="AY268" s="151" t="s">
        <v>131</v>
      </c>
    </row>
    <row r="269" spans="2:65" s="12" customFormat="1" ht="11.25">
      <c r="B269" s="150"/>
      <c r="D269" s="144" t="s">
        <v>144</v>
      </c>
      <c r="E269" s="151" t="s">
        <v>1</v>
      </c>
      <c r="F269" s="152" t="s">
        <v>146</v>
      </c>
      <c r="H269" s="151" t="s">
        <v>1</v>
      </c>
      <c r="I269" s="153"/>
      <c r="L269" s="150"/>
      <c r="M269" s="154"/>
      <c r="T269" s="155"/>
      <c r="AT269" s="151" t="s">
        <v>144</v>
      </c>
      <c r="AU269" s="151" t="s">
        <v>90</v>
      </c>
      <c r="AV269" s="12" t="s">
        <v>88</v>
      </c>
      <c r="AW269" s="12" t="s">
        <v>36</v>
      </c>
      <c r="AX269" s="12" t="s">
        <v>80</v>
      </c>
      <c r="AY269" s="151" t="s">
        <v>131</v>
      </c>
    </row>
    <row r="270" spans="2:65" s="13" customFormat="1" ht="11.25">
      <c r="B270" s="156"/>
      <c r="D270" s="144" t="s">
        <v>144</v>
      </c>
      <c r="E270" s="157" t="s">
        <v>1</v>
      </c>
      <c r="F270" s="158" t="s">
        <v>166</v>
      </c>
      <c r="H270" s="159">
        <v>272</v>
      </c>
      <c r="I270" s="160"/>
      <c r="L270" s="156"/>
      <c r="M270" s="161"/>
      <c r="T270" s="162"/>
      <c r="AT270" s="157" t="s">
        <v>144</v>
      </c>
      <c r="AU270" s="157" t="s">
        <v>90</v>
      </c>
      <c r="AV270" s="13" t="s">
        <v>90</v>
      </c>
      <c r="AW270" s="13" t="s">
        <v>36</v>
      </c>
      <c r="AX270" s="13" t="s">
        <v>80</v>
      </c>
      <c r="AY270" s="157" t="s">
        <v>131</v>
      </c>
    </row>
    <row r="271" spans="2:65" s="12" customFormat="1" ht="11.25">
      <c r="B271" s="150"/>
      <c r="D271" s="144" t="s">
        <v>144</v>
      </c>
      <c r="E271" s="151" t="s">
        <v>1</v>
      </c>
      <c r="F271" s="152" t="s">
        <v>148</v>
      </c>
      <c r="H271" s="151" t="s">
        <v>1</v>
      </c>
      <c r="I271" s="153"/>
      <c r="L271" s="150"/>
      <c r="M271" s="154"/>
      <c r="T271" s="155"/>
      <c r="AT271" s="151" t="s">
        <v>144</v>
      </c>
      <c r="AU271" s="151" t="s">
        <v>90</v>
      </c>
      <c r="AV271" s="12" t="s">
        <v>88</v>
      </c>
      <c r="AW271" s="12" t="s">
        <v>36</v>
      </c>
      <c r="AX271" s="12" t="s">
        <v>80</v>
      </c>
      <c r="AY271" s="151" t="s">
        <v>131</v>
      </c>
    </row>
    <row r="272" spans="2:65" s="13" customFormat="1" ht="11.25">
      <c r="B272" s="156"/>
      <c r="D272" s="144" t="s">
        <v>144</v>
      </c>
      <c r="E272" s="157" t="s">
        <v>1</v>
      </c>
      <c r="F272" s="158" t="s">
        <v>255</v>
      </c>
      <c r="H272" s="159">
        <v>22</v>
      </c>
      <c r="I272" s="160"/>
      <c r="L272" s="156"/>
      <c r="M272" s="161"/>
      <c r="T272" s="162"/>
      <c r="AT272" s="157" t="s">
        <v>144</v>
      </c>
      <c r="AU272" s="157" t="s">
        <v>90</v>
      </c>
      <c r="AV272" s="13" t="s">
        <v>90</v>
      </c>
      <c r="AW272" s="13" t="s">
        <v>36</v>
      </c>
      <c r="AX272" s="13" t="s">
        <v>80</v>
      </c>
      <c r="AY272" s="157" t="s">
        <v>131</v>
      </c>
    </row>
    <row r="273" spans="2:65" s="12" customFormat="1" ht="11.25">
      <c r="B273" s="150"/>
      <c r="D273" s="144" t="s">
        <v>144</v>
      </c>
      <c r="E273" s="151" t="s">
        <v>1</v>
      </c>
      <c r="F273" s="152" t="s">
        <v>150</v>
      </c>
      <c r="H273" s="151" t="s">
        <v>1</v>
      </c>
      <c r="I273" s="153"/>
      <c r="L273" s="150"/>
      <c r="M273" s="154"/>
      <c r="T273" s="155"/>
      <c r="AT273" s="151" t="s">
        <v>144</v>
      </c>
      <c r="AU273" s="151" t="s">
        <v>90</v>
      </c>
      <c r="AV273" s="12" t="s">
        <v>88</v>
      </c>
      <c r="AW273" s="12" t="s">
        <v>36</v>
      </c>
      <c r="AX273" s="12" t="s">
        <v>80</v>
      </c>
      <c r="AY273" s="151" t="s">
        <v>131</v>
      </c>
    </row>
    <row r="274" spans="2:65" s="13" customFormat="1" ht="11.25">
      <c r="B274" s="156"/>
      <c r="D274" s="144" t="s">
        <v>144</v>
      </c>
      <c r="E274" s="157" t="s">
        <v>1</v>
      </c>
      <c r="F274" s="158" t="s">
        <v>256</v>
      </c>
      <c r="H274" s="159">
        <v>26</v>
      </c>
      <c r="I274" s="160"/>
      <c r="L274" s="156"/>
      <c r="M274" s="161"/>
      <c r="T274" s="162"/>
      <c r="AT274" s="157" t="s">
        <v>144</v>
      </c>
      <c r="AU274" s="157" t="s">
        <v>90</v>
      </c>
      <c r="AV274" s="13" t="s">
        <v>90</v>
      </c>
      <c r="AW274" s="13" t="s">
        <v>36</v>
      </c>
      <c r="AX274" s="13" t="s">
        <v>80</v>
      </c>
      <c r="AY274" s="157" t="s">
        <v>131</v>
      </c>
    </row>
    <row r="275" spans="2:65" s="14" customFormat="1" ht="11.25">
      <c r="B275" s="163"/>
      <c r="D275" s="144" t="s">
        <v>144</v>
      </c>
      <c r="E275" s="164" t="s">
        <v>1</v>
      </c>
      <c r="F275" s="165" t="s">
        <v>154</v>
      </c>
      <c r="H275" s="166">
        <v>320</v>
      </c>
      <c r="I275" s="167"/>
      <c r="L275" s="163"/>
      <c r="M275" s="168"/>
      <c r="T275" s="169"/>
      <c r="AT275" s="164" t="s">
        <v>144</v>
      </c>
      <c r="AU275" s="164" t="s">
        <v>90</v>
      </c>
      <c r="AV275" s="14" t="s">
        <v>138</v>
      </c>
      <c r="AW275" s="14" t="s">
        <v>36</v>
      </c>
      <c r="AX275" s="14" t="s">
        <v>88</v>
      </c>
      <c r="AY275" s="164" t="s">
        <v>131</v>
      </c>
    </row>
    <row r="276" spans="2:65" s="1" customFormat="1" ht="33" customHeight="1">
      <c r="B276" s="31"/>
      <c r="C276" s="131" t="s">
        <v>263</v>
      </c>
      <c r="D276" s="131" t="s">
        <v>133</v>
      </c>
      <c r="E276" s="132" t="s">
        <v>264</v>
      </c>
      <c r="F276" s="133" t="s">
        <v>265</v>
      </c>
      <c r="G276" s="134" t="s">
        <v>266</v>
      </c>
      <c r="H276" s="135">
        <v>764.04300000000001</v>
      </c>
      <c r="I276" s="136"/>
      <c r="J276" s="137">
        <f>ROUND(I276*H276,2)</f>
        <v>0</v>
      </c>
      <c r="K276" s="133" t="s">
        <v>137</v>
      </c>
      <c r="L276" s="31"/>
      <c r="M276" s="138" t="s">
        <v>1</v>
      </c>
      <c r="N276" s="139" t="s">
        <v>45</v>
      </c>
      <c r="P276" s="140">
        <f>O276*H276</f>
        <v>0</v>
      </c>
      <c r="Q276" s="140">
        <v>0</v>
      </c>
      <c r="R276" s="140">
        <f>Q276*H276</f>
        <v>0</v>
      </c>
      <c r="S276" s="140">
        <v>0</v>
      </c>
      <c r="T276" s="141">
        <f>S276*H276</f>
        <v>0</v>
      </c>
      <c r="AR276" s="142" t="s">
        <v>138</v>
      </c>
      <c r="AT276" s="142" t="s">
        <v>133</v>
      </c>
      <c r="AU276" s="142" t="s">
        <v>90</v>
      </c>
      <c r="AY276" s="16" t="s">
        <v>131</v>
      </c>
      <c r="BE276" s="143">
        <f>IF(N276="základní",J276,0)</f>
        <v>0</v>
      </c>
      <c r="BF276" s="143">
        <f>IF(N276="snížená",J276,0)</f>
        <v>0</v>
      </c>
      <c r="BG276" s="143">
        <f>IF(N276="zákl. přenesená",J276,0)</f>
        <v>0</v>
      </c>
      <c r="BH276" s="143">
        <f>IF(N276="sníž. přenesená",J276,0)</f>
        <v>0</v>
      </c>
      <c r="BI276" s="143">
        <f>IF(N276="nulová",J276,0)</f>
        <v>0</v>
      </c>
      <c r="BJ276" s="16" t="s">
        <v>88</v>
      </c>
      <c r="BK276" s="143">
        <f>ROUND(I276*H276,2)</f>
        <v>0</v>
      </c>
      <c r="BL276" s="16" t="s">
        <v>138</v>
      </c>
      <c r="BM276" s="142" t="s">
        <v>267</v>
      </c>
    </row>
    <row r="277" spans="2:65" s="1" customFormat="1" ht="29.25">
      <c r="B277" s="31"/>
      <c r="D277" s="144" t="s">
        <v>140</v>
      </c>
      <c r="F277" s="145" t="s">
        <v>268</v>
      </c>
      <c r="I277" s="146"/>
      <c r="L277" s="31"/>
      <c r="M277" s="147"/>
      <c r="T277" s="55"/>
      <c r="AT277" s="16" t="s">
        <v>140</v>
      </c>
      <c r="AU277" s="16" t="s">
        <v>90</v>
      </c>
    </row>
    <row r="278" spans="2:65" s="1" customFormat="1" ht="11.25">
      <c r="B278" s="31"/>
      <c r="D278" s="148" t="s">
        <v>142</v>
      </c>
      <c r="F278" s="149" t="s">
        <v>269</v>
      </c>
      <c r="I278" s="146"/>
      <c r="L278" s="31"/>
      <c r="M278" s="147"/>
      <c r="T278" s="55"/>
      <c r="AT278" s="16" t="s">
        <v>142</v>
      </c>
      <c r="AU278" s="16" t="s">
        <v>90</v>
      </c>
    </row>
    <row r="279" spans="2:65" s="12" customFormat="1" ht="22.5">
      <c r="B279" s="150"/>
      <c r="D279" s="144" t="s">
        <v>144</v>
      </c>
      <c r="E279" s="151" t="s">
        <v>1</v>
      </c>
      <c r="F279" s="152" t="s">
        <v>145</v>
      </c>
      <c r="H279" s="151" t="s">
        <v>1</v>
      </c>
      <c r="I279" s="153"/>
      <c r="L279" s="150"/>
      <c r="M279" s="154"/>
      <c r="T279" s="155"/>
      <c r="AT279" s="151" t="s">
        <v>144</v>
      </c>
      <c r="AU279" s="151" t="s">
        <v>90</v>
      </c>
      <c r="AV279" s="12" t="s">
        <v>88</v>
      </c>
      <c r="AW279" s="12" t="s">
        <v>36</v>
      </c>
      <c r="AX279" s="12" t="s">
        <v>80</v>
      </c>
      <c r="AY279" s="151" t="s">
        <v>131</v>
      </c>
    </row>
    <row r="280" spans="2:65" s="12" customFormat="1" ht="11.25">
      <c r="B280" s="150"/>
      <c r="D280" s="144" t="s">
        <v>144</v>
      </c>
      <c r="E280" s="151" t="s">
        <v>1</v>
      </c>
      <c r="F280" s="152" t="s">
        <v>146</v>
      </c>
      <c r="H280" s="151" t="s">
        <v>1</v>
      </c>
      <c r="I280" s="153"/>
      <c r="L280" s="150"/>
      <c r="M280" s="154"/>
      <c r="T280" s="155"/>
      <c r="AT280" s="151" t="s">
        <v>144</v>
      </c>
      <c r="AU280" s="151" t="s">
        <v>90</v>
      </c>
      <c r="AV280" s="12" t="s">
        <v>88</v>
      </c>
      <c r="AW280" s="12" t="s">
        <v>36</v>
      </c>
      <c r="AX280" s="12" t="s">
        <v>80</v>
      </c>
      <c r="AY280" s="151" t="s">
        <v>131</v>
      </c>
    </row>
    <row r="281" spans="2:65" s="13" customFormat="1" ht="11.25">
      <c r="B281" s="156"/>
      <c r="D281" s="144" t="s">
        <v>144</v>
      </c>
      <c r="E281" s="157" t="s">
        <v>1</v>
      </c>
      <c r="F281" s="158" t="s">
        <v>270</v>
      </c>
      <c r="H281" s="159">
        <v>396.63499999999999</v>
      </c>
      <c r="I281" s="160"/>
      <c r="L281" s="156"/>
      <c r="M281" s="161"/>
      <c r="T281" s="162"/>
      <c r="AT281" s="157" t="s">
        <v>144</v>
      </c>
      <c r="AU281" s="157" t="s">
        <v>90</v>
      </c>
      <c r="AV281" s="13" t="s">
        <v>90</v>
      </c>
      <c r="AW281" s="13" t="s">
        <v>36</v>
      </c>
      <c r="AX281" s="13" t="s">
        <v>80</v>
      </c>
      <c r="AY281" s="157" t="s">
        <v>131</v>
      </c>
    </row>
    <row r="282" spans="2:65" s="12" customFormat="1" ht="11.25">
      <c r="B282" s="150"/>
      <c r="D282" s="144" t="s">
        <v>144</v>
      </c>
      <c r="E282" s="151" t="s">
        <v>1</v>
      </c>
      <c r="F282" s="152" t="s">
        <v>148</v>
      </c>
      <c r="H282" s="151" t="s">
        <v>1</v>
      </c>
      <c r="I282" s="153"/>
      <c r="L282" s="150"/>
      <c r="M282" s="154"/>
      <c r="T282" s="155"/>
      <c r="AT282" s="151" t="s">
        <v>144</v>
      </c>
      <c r="AU282" s="151" t="s">
        <v>90</v>
      </c>
      <c r="AV282" s="12" t="s">
        <v>88</v>
      </c>
      <c r="AW282" s="12" t="s">
        <v>36</v>
      </c>
      <c r="AX282" s="12" t="s">
        <v>80</v>
      </c>
      <c r="AY282" s="151" t="s">
        <v>131</v>
      </c>
    </row>
    <row r="283" spans="2:65" s="13" customFormat="1" ht="11.25">
      <c r="B283" s="156"/>
      <c r="D283" s="144" t="s">
        <v>144</v>
      </c>
      <c r="E283" s="157" t="s">
        <v>1</v>
      </c>
      <c r="F283" s="158" t="s">
        <v>271</v>
      </c>
      <c r="H283" s="159">
        <v>27.526</v>
      </c>
      <c r="I283" s="160"/>
      <c r="L283" s="156"/>
      <c r="M283" s="161"/>
      <c r="T283" s="162"/>
      <c r="AT283" s="157" t="s">
        <v>144</v>
      </c>
      <c r="AU283" s="157" t="s">
        <v>90</v>
      </c>
      <c r="AV283" s="13" t="s">
        <v>90</v>
      </c>
      <c r="AW283" s="13" t="s">
        <v>36</v>
      </c>
      <c r="AX283" s="13" t="s">
        <v>80</v>
      </c>
      <c r="AY283" s="157" t="s">
        <v>131</v>
      </c>
    </row>
    <row r="284" spans="2:65" s="12" customFormat="1" ht="11.25">
      <c r="B284" s="150"/>
      <c r="D284" s="144" t="s">
        <v>144</v>
      </c>
      <c r="E284" s="151" t="s">
        <v>1</v>
      </c>
      <c r="F284" s="152" t="s">
        <v>150</v>
      </c>
      <c r="H284" s="151" t="s">
        <v>1</v>
      </c>
      <c r="I284" s="153"/>
      <c r="L284" s="150"/>
      <c r="M284" s="154"/>
      <c r="T284" s="155"/>
      <c r="AT284" s="151" t="s">
        <v>144</v>
      </c>
      <c r="AU284" s="151" t="s">
        <v>90</v>
      </c>
      <c r="AV284" s="12" t="s">
        <v>88</v>
      </c>
      <c r="AW284" s="12" t="s">
        <v>36</v>
      </c>
      <c r="AX284" s="12" t="s">
        <v>80</v>
      </c>
      <c r="AY284" s="151" t="s">
        <v>131</v>
      </c>
    </row>
    <row r="285" spans="2:65" s="13" customFormat="1" ht="11.25">
      <c r="B285" s="156"/>
      <c r="D285" s="144" t="s">
        <v>144</v>
      </c>
      <c r="E285" s="157" t="s">
        <v>1</v>
      </c>
      <c r="F285" s="158" t="s">
        <v>272</v>
      </c>
      <c r="H285" s="159">
        <v>37.600999999999999</v>
      </c>
      <c r="I285" s="160"/>
      <c r="L285" s="156"/>
      <c r="M285" s="161"/>
      <c r="T285" s="162"/>
      <c r="AT285" s="157" t="s">
        <v>144</v>
      </c>
      <c r="AU285" s="157" t="s">
        <v>90</v>
      </c>
      <c r="AV285" s="13" t="s">
        <v>90</v>
      </c>
      <c r="AW285" s="13" t="s">
        <v>36</v>
      </c>
      <c r="AX285" s="13" t="s">
        <v>80</v>
      </c>
      <c r="AY285" s="157" t="s">
        <v>131</v>
      </c>
    </row>
    <row r="286" spans="2:65" s="12" customFormat="1" ht="11.25">
      <c r="B286" s="150"/>
      <c r="D286" s="144" t="s">
        <v>144</v>
      </c>
      <c r="E286" s="151" t="s">
        <v>1</v>
      </c>
      <c r="F286" s="152" t="s">
        <v>152</v>
      </c>
      <c r="H286" s="151" t="s">
        <v>1</v>
      </c>
      <c r="I286" s="153"/>
      <c r="L286" s="150"/>
      <c r="M286" s="154"/>
      <c r="T286" s="155"/>
      <c r="AT286" s="151" t="s">
        <v>144</v>
      </c>
      <c r="AU286" s="151" t="s">
        <v>90</v>
      </c>
      <c r="AV286" s="12" t="s">
        <v>88</v>
      </c>
      <c r="AW286" s="12" t="s">
        <v>36</v>
      </c>
      <c r="AX286" s="12" t="s">
        <v>80</v>
      </c>
      <c r="AY286" s="151" t="s">
        <v>131</v>
      </c>
    </row>
    <row r="287" spans="2:65" s="13" customFormat="1" ht="11.25">
      <c r="B287" s="156"/>
      <c r="D287" s="144" t="s">
        <v>144</v>
      </c>
      <c r="E287" s="157" t="s">
        <v>1</v>
      </c>
      <c r="F287" s="158" t="s">
        <v>273</v>
      </c>
      <c r="H287" s="159">
        <v>302.28100000000001</v>
      </c>
      <c r="I287" s="160"/>
      <c r="L287" s="156"/>
      <c r="M287" s="161"/>
      <c r="T287" s="162"/>
      <c r="AT287" s="157" t="s">
        <v>144</v>
      </c>
      <c r="AU287" s="157" t="s">
        <v>90</v>
      </c>
      <c r="AV287" s="13" t="s">
        <v>90</v>
      </c>
      <c r="AW287" s="13" t="s">
        <v>36</v>
      </c>
      <c r="AX287" s="13" t="s">
        <v>80</v>
      </c>
      <c r="AY287" s="157" t="s">
        <v>131</v>
      </c>
    </row>
    <row r="288" spans="2:65" s="14" customFormat="1" ht="11.25">
      <c r="B288" s="163"/>
      <c r="D288" s="144" t="s">
        <v>144</v>
      </c>
      <c r="E288" s="164" t="s">
        <v>1</v>
      </c>
      <c r="F288" s="165" t="s">
        <v>154</v>
      </c>
      <c r="H288" s="166">
        <v>764.04300000000001</v>
      </c>
      <c r="I288" s="167"/>
      <c r="L288" s="163"/>
      <c r="M288" s="168"/>
      <c r="T288" s="169"/>
      <c r="AT288" s="164" t="s">
        <v>144</v>
      </c>
      <c r="AU288" s="164" t="s">
        <v>90</v>
      </c>
      <c r="AV288" s="14" t="s">
        <v>138</v>
      </c>
      <c r="AW288" s="14" t="s">
        <v>36</v>
      </c>
      <c r="AX288" s="14" t="s">
        <v>88</v>
      </c>
      <c r="AY288" s="164" t="s">
        <v>131</v>
      </c>
    </row>
    <row r="289" spans="2:65" s="1" customFormat="1" ht="24.2" customHeight="1">
      <c r="B289" s="31"/>
      <c r="C289" s="131" t="s">
        <v>274</v>
      </c>
      <c r="D289" s="131" t="s">
        <v>133</v>
      </c>
      <c r="E289" s="132" t="s">
        <v>275</v>
      </c>
      <c r="F289" s="133" t="s">
        <v>276</v>
      </c>
      <c r="G289" s="134" t="s">
        <v>266</v>
      </c>
      <c r="H289" s="135">
        <v>208.72</v>
      </c>
      <c r="I289" s="136"/>
      <c r="J289" s="137">
        <f>ROUND(I289*H289,2)</f>
        <v>0</v>
      </c>
      <c r="K289" s="133" t="s">
        <v>137</v>
      </c>
      <c r="L289" s="31"/>
      <c r="M289" s="138" t="s">
        <v>1</v>
      </c>
      <c r="N289" s="139" t="s">
        <v>45</v>
      </c>
      <c r="P289" s="140">
        <f>O289*H289</f>
        <v>0</v>
      </c>
      <c r="Q289" s="140">
        <v>0</v>
      </c>
      <c r="R289" s="140">
        <f>Q289*H289</f>
        <v>0</v>
      </c>
      <c r="S289" s="140">
        <v>0</v>
      </c>
      <c r="T289" s="141">
        <f>S289*H289</f>
        <v>0</v>
      </c>
      <c r="AR289" s="142" t="s">
        <v>138</v>
      </c>
      <c r="AT289" s="142" t="s">
        <v>133</v>
      </c>
      <c r="AU289" s="142" t="s">
        <v>90</v>
      </c>
      <c r="AY289" s="16" t="s">
        <v>131</v>
      </c>
      <c r="BE289" s="143">
        <f>IF(N289="základní",J289,0)</f>
        <v>0</v>
      </c>
      <c r="BF289" s="143">
        <f>IF(N289="snížená",J289,0)</f>
        <v>0</v>
      </c>
      <c r="BG289" s="143">
        <f>IF(N289="zákl. přenesená",J289,0)</f>
        <v>0</v>
      </c>
      <c r="BH289" s="143">
        <f>IF(N289="sníž. přenesená",J289,0)</f>
        <v>0</v>
      </c>
      <c r="BI289" s="143">
        <f>IF(N289="nulová",J289,0)</f>
        <v>0</v>
      </c>
      <c r="BJ289" s="16" t="s">
        <v>88</v>
      </c>
      <c r="BK289" s="143">
        <f>ROUND(I289*H289,2)</f>
        <v>0</v>
      </c>
      <c r="BL289" s="16" t="s">
        <v>138</v>
      </c>
      <c r="BM289" s="142" t="s">
        <v>277</v>
      </c>
    </row>
    <row r="290" spans="2:65" s="1" customFormat="1" ht="29.25">
      <c r="B290" s="31"/>
      <c r="D290" s="144" t="s">
        <v>140</v>
      </c>
      <c r="F290" s="145" t="s">
        <v>278</v>
      </c>
      <c r="I290" s="146"/>
      <c r="L290" s="31"/>
      <c r="M290" s="147"/>
      <c r="T290" s="55"/>
      <c r="AT290" s="16" t="s">
        <v>140</v>
      </c>
      <c r="AU290" s="16" t="s">
        <v>90</v>
      </c>
    </row>
    <row r="291" spans="2:65" s="1" customFormat="1" ht="11.25">
      <c r="B291" s="31"/>
      <c r="D291" s="148" t="s">
        <v>142</v>
      </c>
      <c r="F291" s="149" t="s">
        <v>279</v>
      </c>
      <c r="I291" s="146"/>
      <c r="L291" s="31"/>
      <c r="M291" s="147"/>
      <c r="T291" s="55"/>
      <c r="AT291" s="16" t="s">
        <v>142</v>
      </c>
      <c r="AU291" s="16" t="s">
        <v>90</v>
      </c>
    </row>
    <row r="292" spans="2:65" s="12" customFormat="1" ht="11.25">
      <c r="B292" s="150"/>
      <c r="D292" s="144" t="s">
        <v>144</v>
      </c>
      <c r="E292" s="151" t="s">
        <v>1</v>
      </c>
      <c r="F292" s="152" t="s">
        <v>210</v>
      </c>
      <c r="H292" s="151" t="s">
        <v>1</v>
      </c>
      <c r="I292" s="153"/>
      <c r="L292" s="150"/>
      <c r="M292" s="154"/>
      <c r="T292" s="155"/>
      <c r="AT292" s="151" t="s">
        <v>144</v>
      </c>
      <c r="AU292" s="151" t="s">
        <v>90</v>
      </c>
      <c r="AV292" s="12" t="s">
        <v>88</v>
      </c>
      <c r="AW292" s="12" t="s">
        <v>36</v>
      </c>
      <c r="AX292" s="12" t="s">
        <v>80</v>
      </c>
      <c r="AY292" s="151" t="s">
        <v>131</v>
      </c>
    </row>
    <row r="293" spans="2:65" s="12" customFormat="1" ht="11.25">
      <c r="B293" s="150"/>
      <c r="D293" s="144" t="s">
        <v>144</v>
      </c>
      <c r="E293" s="151" t="s">
        <v>1</v>
      </c>
      <c r="F293" s="152" t="s">
        <v>146</v>
      </c>
      <c r="H293" s="151" t="s">
        <v>1</v>
      </c>
      <c r="I293" s="153"/>
      <c r="L293" s="150"/>
      <c r="M293" s="154"/>
      <c r="T293" s="155"/>
      <c r="AT293" s="151" t="s">
        <v>144</v>
      </c>
      <c r="AU293" s="151" t="s">
        <v>90</v>
      </c>
      <c r="AV293" s="12" t="s">
        <v>88</v>
      </c>
      <c r="AW293" s="12" t="s">
        <v>36</v>
      </c>
      <c r="AX293" s="12" t="s">
        <v>80</v>
      </c>
      <c r="AY293" s="151" t="s">
        <v>131</v>
      </c>
    </row>
    <row r="294" spans="2:65" s="13" customFormat="1" ht="11.25">
      <c r="B294" s="156"/>
      <c r="D294" s="144" t="s">
        <v>144</v>
      </c>
      <c r="E294" s="157" t="s">
        <v>1</v>
      </c>
      <c r="F294" s="158" t="s">
        <v>280</v>
      </c>
      <c r="H294" s="159">
        <v>77</v>
      </c>
      <c r="I294" s="160"/>
      <c r="L294" s="156"/>
      <c r="M294" s="161"/>
      <c r="T294" s="162"/>
      <c r="AT294" s="157" t="s">
        <v>144</v>
      </c>
      <c r="AU294" s="157" t="s">
        <v>90</v>
      </c>
      <c r="AV294" s="13" t="s">
        <v>90</v>
      </c>
      <c r="AW294" s="13" t="s">
        <v>36</v>
      </c>
      <c r="AX294" s="13" t="s">
        <v>80</v>
      </c>
      <c r="AY294" s="157" t="s">
        <v>131</v>
      </c>
    </row>
    <row r="295" spans="2:65" s="12" customFormat="1" ht="11.25">
      <c r="B295" s="150"/>
      <c r="D295" s="144" t="s">
        <v>144</v>
      </c>
      <c r="E295" s="151" t="s">
        <v>1</v>
      </c>
      <c r="F295" s="152" t="s">
        <v>148</v>
      </c>
      <c r="H295" s="151" t="s">
        <v>1</v>
      </c>
      <c r="I295" s="153"/>
      <c r="L295" s="150"/>
      <c r="M295" s="154"/>
      <c r="T295" s="155"/>
      <c r="AT295" s="151" t="s">
        <v>144</v>
      </c>
      <c r="AU295" s="151" t="s">
        <v>90</v>
      </c>
      <c r="AV295" s="12" t="s">
        <v>88</v>
      </c>
      <c r="AW295" s="12" t="s">
        <v>36</v>
      </c>
      <c r="AX295" s="12" t="s">
        <v>80</v>
      </c>
      <c r="AY295" s="151" t="s">
        <v>131</v>
      </c>
    </row>
    <row r="296" spans="2:65" s="13" customFormat="1" ht="11.25">
      <c r="B296" s="156"/>
      <c r="D296" s="144" t="s">
        <v>144</v>
      </c>
      <c r="E296" s="157" t="s">
        <v>1</v>
      </c>
      <c r="F296" s="158" t="s">
        <v>281</v>
      </c>
      <c r="H296" s="159">
        <v>5.72</v>
      </c>
      <c r="I296" s="160"/>
      <c r="L296" s="156"/>
      <c r="M296" s="161"/>
      <c r="T296" s="162"/>
      <c r="AT296" s="157" t="s">
        <v>144</v>
      </c>
      <c r="AU296" s="157" t="s">
        <v>90</v>
      </c>
      <c r="AV296" s="13" t="s">
        <v>90</v>
      </c>
      <c r="AW296" s="13" t="s">
        <v>36</v>
      </c>
      <c r="AX296" s="13" t="s">
        <v>80</v>
      </c>
      <c r="AY296" s="157" t="s">
        <v>131</v>
      </c>
    </row>
    <row r="297" spans="2:65" s="12" customFormat="1" ht="11.25">
      <c r="B297" s="150"/>
      <c r="D297" s="144" t="s">
        <v>144</v>
      </c>
      <c r="E297" s="151" t="s">
        <v>1</v>
      </c>
      <c r="F297" s="152" t="s">
        <v>150</v>
      </c>
      <c r="H297" s="151" t="s">
        <v>1</v>
      </c>
      <c r="I297" s="153"/>
      <c r="L297" s="150"/>
      <c r="M297" s="154"/>
      <c r="T297" s="155"/>
      <c r="AT297" s="151" t="s">
        <v>144</v>
      </c>
      <c r="AU297" s="151" t="s">
        <v>90</v>
      </c>
      <c r="AV297" s="12" t="s">
        <v>88</v>
      </c>
      <c r="AW297" s="12" t="s">
        <v>36</v>
      </c>
      <c r="AX297" s="12" t="s">
        <v>80</v>
      </c>
      <c r="AY297" s="151" t="s">
        <v>131</v>
      </c>
    </row>
    <row r="298" spans="2:65" s="13" customFormat="1" ht="11.25">
      <c r="B298" s="156"/>
      <c r="D298" s="144" t="s">
        <v>144</v>
      </c>
      <c r="E298" s="157" t="s">
        <v>1</v>
      </c>
      <c r="F298" s="158" t="s">
        <v>282</v>
      </c>
      <c r="H298" s="159">
        <v>32.5</v>
      </c>
      <c r="I298" s="160"/>
      <c r="L298" s="156"/>
      <c r="M298" s="161"/>
      <c r="T298" s="162"/>
      <c r="AT298" s="157" t="s">
        <v>144</v>
      </c>
      <c r="AU298" s="157" t="s">
        <v>90</v>
      </c>
      <c r="AV298" s="13" t="s">
        <v>90</v>
      </c>
      <c r="AW298" s="13" t="s">
        <v>36</v>
      </c>
      <c r="AX298" s="13" t="s">
        <v>80</v>
      </c>
      <c r="AY298" s="157" t="s">
        <v>131</v>
      </c>
    </row>
    <row r="299" spans="2:65" s="12" customFormat="1" ht="11.25">
      <c r="B299" s="150"/>
      <c r="D299" s="144" t="s">
        <v>144</v>
      </c>
      <c r="E299" s="151" t="s">
        <v>1</v>
      </c>
      <c r="F299" s="152" t="s">
        <v>152</v>
      </c>
      <c r="H299" s="151" t="s">
        <v>1</v>
      </c>
      <c r="I299" s="153"/>
      <c r="L299" s="150"/>
      <c r="M299" s="154"/>
      <c r="T299" s="155"/>
      <c r="AT299" s="151" t="s">
        <v>144</v>
      </c>
      <c r="AU299" s="151" t="s">
        <v>90</v>
      </c>
      <c r="AV299" s="12" t="s">
        <v>88</v>
      </c>
      <c r="AW299" s="12" t="s">
        <v>36</v>
      </c>
      <c r="AX299" s="12" t="s">
        <v>80</v>
      </c>
      <c r="AY299" s="151" t="s">
        <v>131</v>
      </c>
    </row>
    <row r="300" spans="2:65" s="13" customFormat="1" ht="11.25">
      <c r="B300" s="156"/>
      <c r="D300" s="144" t="s">
        <v>144</v>
      </c>
      <c r="E300" s="157" t="s">
        <v>1</v>
      </c>
      <c r="F300" s="158" t="s">
        <v>283</v>
      </c>
      <c r="H300" s="159">
        <v>93.5</v>
      </c>
      <c r="I300" s="160"/>
      <c r="L300" s="156"/>
      <c r="M300" s="161"/>
      <c r="T300" s="162"/>
      <c r="AT300" s="157" t="s">
        <v>144</v>
      </c>
      <c r="AU300" s="157" t="s">
        <v>90</v>
      </c>
      <c r="AV300" s="13" t="s">
        <v>90</v>
      </c>
      <c r="AW300" s="13" t="s">
        <v>36</v>
      </c>
      <c r="AX300" s="13" t="s">
        <v>80</v>
      </c>
      <c r="AY300" s="157" t="s">
        <v>131</v>
      </c>
    </row>
    <row r="301" spans="2:65" s="14" customFormat="1" ht="11.25">
      <c r="B301" s="163"/>
      <c r="D301" s="144" t="s">
        <v>144</v>
      </c>
      <c r="E301" s="164" t="s">
        <v>1</v>
      </c>
      <c r="F301" s="165" t="s">
        <v>154</v>
      </c>
      <c r="H301" s="166">
        <v>208.72</v>
      </c>
      <c r="I301" s="167"/>
      <c r="L301" s="163"/>
      <c r="M301" s="168"/>
      <c r="T301" s="169"/>
      <c r="AT301" s="164" t="s">
        <v>144</v>
      </c>
      <c r="AU301" s="164" t="s">
        <v>90</v>
      </c>
      <c r="AV301" s="14" t="s">
        <v>138</v>
      </c>
      <c r="AW301" s="14" t="s">
        <v>36</v>
      </c>
      <c r="AX301" s="14" t="s">
        <v>88</v>
      </c>
      <c r="AY301" s="164" t="s">
        <v>131</v>
      </c>
    </row>
    <row r="302" spans="2:65" s="1" customFormat="1" ht="24.2" customHeight="1">
      <c r="B302" s="31"/>
      <c r="C302" s="131" t="s">
        <v>284</v>
      </c>
      <c r="D302" s="131" t="s">
        <v>133</v>
      </c>
      <c r="E302" s="132" t="s">
        <v>285</v>
      </c>
      <c r="F302" s="133" t="s">
        <v>286</v>
      </c>
      <c r="G302" s="134" t="s">
        <v>136</v>
      </c>
      <c r="H302" s="135">
        <v>1378.4</v>
      </c>
      <c r="I302" s="136"/>
      <c r="J302" s="137">
        <f>ROUND(I302*H302,2)</f>
        <v>0</v>
      </c>
      <c r="K302" s="133" t="s">
        <v>137</v>
      </c>
      <c r="L302" s="31"/>
      <c r="M302" s="138" t="s">
        <v>1</v>
      </c>
      <c r="N302" s="139" t="s">
        <v>45</v>
      </c>
      <c r="P302" s="140">
        <f>O302*H302</f>
        <v>0</v>
      </c>
      <c r="Q302" s="140">
        <v>2.0100000000000001E-3</v>
      </c>
      <c r="R302" s="140">
        <f>Q302*H302</f>
        <v>2.7705840000000004</v>
      </c>
      <c r="S302" s="140">
        <v>0</v>
      </c>
      <c r="T302" s="141">
        <f>S302*H302</f>
        <v>0</v>
      </c>
      <c r="AR302" s="142" t="s">
        <v>138</v>
      </c>
      <c r="AT302" s="142" t="s">
        <v>133</v>
      </c>
      <c r="AU302" s="142" t="s">
        <v>90</v>
      </c>
      <c r="AY302" s="16" t="s">
        <v>131</v>
      </c>
      <c r="BE302" s="143">
        <f>IF(N302="základní",J302,0)</f>
        <v>0</v>
      </c>
      <c r="BF302" s="143">
        <f>IF(N302="snížená",J302,0)</f>
        <v>0</v>
      </c>
      <c r="BG302" s="143">
        <f>IF(N302="zákl. přenesená",J302,0)</f>
        <v>0</v>
      </c>
      <c r="BH302" s="143">
        <f>IF(N302="sníž. přenesená",J302,0)</f>
        <v>0</v>
      </c>
      <c r="BI302" s="143">
        <f>IF(N302="nulová",J302,0)</f>
        <v>0</v>
      </c>
      <c r="BJ302" s="16" t="s">
        <v>88</v>
      </c>
      <c r="BK302" s="143">
        <f>ROUND(I302*H302,2)</f>
        <v>0</v>
      </c>
      <c r="BL302" s="16" t="s">
        <v>138</v>
      </c>
      <c r="BM302" s="142" t="s">
        <v>287</v>
      </c>
    </row>
    <row r="303" spans="2:65" s="1" customFormat="1" ht="19.5">
      <c r="B303" s="31"/>
      <c r="D303" s="144" t="s">
        <v>140</v>
      </c>
      <c r="F303" s="145" t="s">
        <v>288</v>
      </c>
      <c r="I303" s="146"/>
      <c r="L303" s="31"/>
      <c r="M303" s="147"/>
      <c r="T303" s="55"/>
      <c r="AT303" s="16" t="s">
        <v>140</v>
      </c>
      <c r="AU303" s="16" t="s">
        <v>90</v>
      </c>
    </row>
    <row r="304" spans="2:65" s="1" customFormat="1" ht="11.25">
      <c r="B304" s="31"/>
      <c r="D304" s="148" t="s">
        <v>142</v>
      </c>
      <c r="F304" s="149" t="s">
        <v>289</v>
      </c>
      <c r="I304" s="146"/>
      <c r="L304" s="31"/>
      <c r="M304" s="147"/>
      <c r="T304" s="55"/>
      <c r="AT304" s="16" t="s">
        <v>142</v>
      </c>
      <c r="AU304" s="16" t="s">
        <v>90</v>
      </c>
    </row>
    <row r="305" spans="2:65" s="12" customFormat="1" ht="22.5">
      <c r="B305" s="150"/>
      <c r="D305" s="144" t="s">
        <v>144</v>
      </c>
      <c r="E305" s="151" t="s">
        <v>1</v>
      </c>
      <c r="F305" s="152" t="s">
        <v>145</v>
      </c>
      <c r="H305" s="151" t="s">
        <v>1</v>
      </c>
      <c r="I305" s="153"/>
      <c r="L305" s="150"/>
      <c r="M305" s="154"/>
      <c r="T305" s="155"/>
      <c r="AT305" s="151" t="s">
        <v>144</v>
      </c>
      <c r="AU305" s="151" t="s">
        <v>90</v>
      </c>
      <c r="AV305" s="12" t="s">
        <v>88</v>
      </c>
      <c r="AW305" s="12" t="s">
        <v>36</v>
      </c>
      <c r="AX305" s="12" t="s">
        <v>80</v>
      </c>
      <c r="AY305" s="151" t="s">
        <v>131</v>
      </c>
    </row>
    <row r="306" spans="2:65" s="12" customFormat="1" ht="11.25">
      <c r="B306" s="150"/>
      <c r="D306" s="144" t="s">
        <v>144</v>
      </c>
      <c r="E306" s="151" t="s">
        <v>1</v>
      </c>
      <c r="F306" s="152" t="s">
        <v>146</v>
      </c>
      <c r="H306" s="151" t="s">
        <v>1</v>
      </c>
      <c r="I306" s="153"/>
      <c r="L306" s="150"/>
      <c r="M306" s="154"/>
      <c r="T306" s="155"/>
      <c r="AT306" s="151" t="s">
        <v>144</v>
      </c>
      <c r="AU306" s="151" t="s">
        <v>90</v>
      </c>
      <c r="AV306" s="12" t="s">
        <v>88</v>
      </c>
      <c r="AW306" s="12" t="s">
        <v>36</v>
      </c>
      <c r="AX306" s="12" t="s">
        <v>80</v>
      </c>
      <c r="AY306" s="151" t="s">
        <v>131</v>
      </c>
    </row>
    <row r="307" spans="2:65" s="13" customFormat="1" ht="11.25">
      <c r="B307" s="156"/>
      <c r="D307" s="144" t="s">
        <v>144</v>
      </c>
      <c r="E307" s="157" t="s">
        <v>1</v>
      </c>
      <c r="F307" s="158" t="s">
        <v>290</v>
      </c>
      <c r="H307" s="159">
        <v>680</v>
      </c>
      <c r="I307" s="160"/>
      <c r="L307" s="156"/>
      <c r="M307" s="161"/>
      <c r="T307" s="162"/>
      <c r="AT307" s="157" t="s">
        <v>144</v>
      </c>
      <c r="AU307" s="157" t="s">
        <v>90</v>
      </c>
      <c r="AV307" s="13" t="s">
        <v>90</v>
      </c>
      <c r="AW307" s="13" t="s">
        <v>36</v>
      </c>
      <c r="AX307" s="13" t="s">
        <v>80</v>
      </c>
      <c r="AY307" s="157" t="s">
        <v>131</v>
      </c>
    </row>
    <row r="308" spans="2:65" s="12" customFormat="1" ht="11.25">
      <c r="B308" s="150"/>
      <c r="D308" s="144" t="s">
        <v>144</v>
      </c>
      <c r="E308" s="151" t="s">
        <v>1</v>
      </c>
      <c r="F308" s="152" t="s">
        <v>148</v>
      </c>
      <c r="H308" s="151" t="s">
        <v>1</v>
      </c>
      <c r="I308" s="153"/>
      <c r="L308" s="150"/>
      <c r="M308" s="154"/>
      <c r="T308" s="155"/>
      <c r="AT308" s="151" t="s">
        <v>144</v>
      </c>
      <c r="AU308" s="151" t="s">
        <v>90</v>
      </c>
      <c r="AV308" s="12" t="s">
        <v>88</v>
      </c>
      <c r="AW308" s="12" t="s">
        <v>36</v>
      </c>
      <c r="AX308" s="12" t="s">
        <v>80</v>
      </c>
      <c r="AY308" s="151" t="s">
        <v>131</v>
      </c>
    </row>
    <row r="309" spans="2:65" s="13" customFormat="1" ht="11.25">
      <c r="B309" s="156"/>
      <c r="D309" s="144" t="s">
        <v>144</v>
      </c>
      <c r="E309" s="157" t="s">
        <v>1</v>
      </c>
      <c r="F309" s="158" t="s">
        <v>291</v>
      </c>
      <c r="H309" s="159">
        <v>48.4</v>
      </c>
      <c r="I309" s="160"/>
      <c r="L309" s="156"/>
      <c r="M309" s="161"/>
      <c r="T309" s="162"/>
      <c r="AT309" s="157" t="s">
        <v>144</v>
      </c>
      <c r="AU309" s="157" t="s">
        <v>90</v>
      </c>
      <c r="AV309" s="13" t="s">
        <v>90</v>
      </c>
      <c r="AW309" s="13" t="s">
        <v>36</v>
      </c>
      <c r="AX309" s="13" t="s">
        <v>80</v>
      </c>
      <c r="AY309" s="157" t="s">
        <v>131</v>
      </c>
    </row>
    <row r="310" spans="2:65" s="12" customFormat="1" ht="11.25">
      <c r="B310" s="150"/>
      <c r="D310" s="144" t="s">
        <v>144</v>
      </c>
      <c r="E310" s="151" t="s">
        <v>1</v>
      </c>
      <c r="F310" s="152" t="s">
        <v>150</v>
      </c>
      <c r="H310" s="151" t="s">
        <v>1</v>
      </c>
      <c r="I310" s="153"/>
      <c r="L310" s="150"/>
      <c r="M310" s="154"/>
      <c r="T310" s="155"/>
      <c r="AT310" s="151" t="s">
        <v>144</v>
      </c>
      <c r="AU310" s="151" t="s">
        <v>90</v>
      </c>
      <c r="AV310" s="12" t="s">
        <v>88</v>
      </c>
      <c r="AW310" s="12" t="s">
        <v>36</v>
      </c>
      <c r="AX310" s="12" t="s">
        <v>80</v>
      </c>
      <c r="AY310" s="151" t="s">
        <v>131</v>
      </c>
    </row>
    <row r="311" spans="2:65" s="13" customFormat="1" ht="11.25">
      <c r="B311" s="156"/>
      <c r="D311" s="144" t="s">
        <v>144</v>
      </c>
      <c r="E311" s="157" t="s">
        <v>1</v>
      </c>
      <c r="F311" s="158" t="s">
        <v>292</v>
      </c>
      <c r="H311" s="159">
        <v>65</v>
      </c>
      <c r="I311" s="160"/>
      <c r="L311" s="156"/>
      <c r="M311" s="161"/>
      <c r="T311" s="162"/>
      <c r="AT311" s="157" t="s">
        <v>144</v>
      </c>
      <c r="AU311" s="157" t="s">
        <v>90</v>
      </c>
      <c r="AV311" s="13" t="s">
        <v>90</v>
      </c>
      <c r="AW311" s="13" t="s">
        <v>36</v>
      </c>
      <c r="AX311" s="13" t="s">
        <v>80</v>
      </c>
      <c r="AY311" s="157" t="s">
        <v>131</v>
      </c>
    </row>
    <row r="312" spans="2:65" s="12" customFormat="1" ht="11.25">
      <c r="B312" s="150"/>
      <c r="D312" s="144" t="s">
        <v>144</v>
      </c>
      <c r="E312" s="151" t="s">
        <v>1</v>
      </c>
      <c r="F312" s="152" t="s">
        <v>152</v>
      </c>
      <c r="H312" s="151" t="s">
        <v>1</v>
      </c>
      <c r="I312" s="153"/>
      <c r="L312" s="150"/>
      <c r="M312" s="154"/>
      <c r="T312" s="155"/>
      <c r="AT312" s="151" t="s">
        <v>144</v>
      </c>
      <c r="AU312" s="151" t="s">
        <v>90</v>
      </c>
      <c r="AV312" s="12" t="s">
        <v>88</v>
      </c>
      <c r="AW312" s="12" t="s">
        <v>36</v>
      </c>
      <c r="AX312" s="12" t="s">
        <v>80</v>
      </c>
      <c r="AY312" s="151" t="s">
        <v>131</v>
      </c>
    </row>
    <row r="313" spans="2:65" s="13" customFormat="1" ht="11.25">
      <c r="B313" s="156"/>
      <c r="D313" s="144" t="s">
        <v>144</v>
      </c>
      <c r="E313" s="157" t="s">
        <v>1</v>
      </c>
      <c r="F313" s="158" t="s">
        <v>293</v>
      </c>
      <c r="H313" s="159">
        <v>585</v>
      </c>
      <c r="I313" s="160"/>
      <c r="L313" s="156"/>
      <c r="M313" s="161"/>
      <c r="T313" s="162"/>
      <c r="AT313" s="157" t="s">
        <v>144</v>
      </c>
      <c r="AU313" s="157" t="s">
        <v>90</v>
      </c>
      <c r="AV313" s="13" t="s">
        <v>90</v>
      </c>
      <c r="AW313" s="13" t="s">
        <v>36</v>
      </c>
      <c r="AX313" s="13" t="s">
        <v>80</v>
      </c>
      <c r="AY313" s="157" t="s">
        <v>131</v>
      </c>
    </row>
    <row r="314" spans="2:65" s="14" customFormat="1" ht="11.25">
      <c r="B314" s="163"/>
      <c r="D314" s="144" t="s">
        <v>144</v>
      </c>
      <c r="E314" s="164" t="s">
        <v>1</v>
      </c>
      <c r="F314" s="165" t="s">
        <v>154</v>
      </c>
      <c r="H314" s="166">
        <v>1378.4</v>
      </c>
      <c r="I314" s="167"/>
      <c r="L314" s="163"/>
      <c r="M314" s="168"/>
      <c r="T314" s="169"/>
      <c r="AT314" s="164" t="s">
        <v>144</v>
      </c>
      <c r="AU314" s="164" t="s">
        <v>90</v>
      </c>
      <c r="AV314" s="14" t="s">
        <v>138</v>
      </c>
      <c r="AW314" s="14" t="s">
        <v>36</v>
      </c>
      <c r="AX314" s="14" t="s">
        <v>88</v>
      </c>
      <c r="AY314" s="164" t="s">
        <v>131</v>
      </c>
    </row>
    <row r="315" spans="2:65" s="1" customFormat="1" ht="24.2" customHeight="1">
      <c r="B315" s="31"/>
      <c r="C315" s="131" t="s">
        <v>294</v>
      </c>
      <c r="D315" s="131" t="s">
        <v>133</v>
      </c>
      <c r="E315" s="132" t="s">
        <v>295</v>
      </c>
      <c r="F315" s="133" t="s">
        <v>296</v>
      </c>
      <c r="G315" s="134" t="s">
        <v>136</v>
      </c>
      <c r="H315" s="135">
        <v>1378.4</v>
      </c>
      <c r="I315" s="136"/>
      <c r="J315" s="137">
        <f>ROUND(I315*H315,2)</f>
        <v>0</v>
      </c>
      <c r="K315" s="133" t="s">
        <v>137</v>
      </c>
      <c r="L315" s="31"/>
      <c r="M315" s="138" t="s">
        <v>1</v>
      </c>
      <c r="N315" s="139" t="s">
        <v>45</v>
      </c>
      <c r="P315" s="140">
        <f>O315*H315</f>
        <v>0</v>
      </c>
      <c r="Q315" s="140">
        <v>0</v>
      </c>
      <c r="R315" s="140">
        <f>Q315*H315</f>
        <v>0</v>
      </c>
      <c r="S315" s="140">
        <v>0</v>
      </c>
      <c r="T315" s="141">
        <f>S315*H315</f>
        <v>0</v>
      </c>
      <c r="AR315" s="142" t="s">
        <v>138</v>
      </c>
      <c r="AT315" s="142" t="s">
        <v>133</v>
      </c>
      <c r="AU315" s="142" t="s">
        <v>90</v>
      </c>
      <c r="AY315" s="16" t="s">
        <v>131</v>
      </c>
      <c r="BE315" s="143">
        <f>IF(N315="základní",J315,0)</f>
        <v>0</v>
      </c>
      <c r="BF315" s="143">
        <f>IF(N315="snížená",J315,0)</f>
        <v>0</v>
      </c>
      <c r="BG315" s="143">
        <f>IF(N315="zákl. přenesená",J315,0)</f>
        <v>0</v>
      </c>
      <c r="BH315" s="143">
        <f>IF(N315="sníž. přenesená",J315,0)</f>
        <v>0</v>
      </c>
      <c r="BI315" s="143">
        <f>IF(N315="nulová",J315,0)</f>
        <v>0</v>
      </c>
      <c r="BJ315" s="16" t="s">
        <v>88</v>
      </c>
      <c r="BK315" s="143">
        <f>ROUND(I315*H315,2)</f>
        <v>0</v>
      </c>
      <c r="BL315" s="16" t="s">
        <v>138</v>
      </c>
      <c r="BM315" s="142" t="s">
        <v>297</v>
      </c>
    </row>
    <row r="316" spans="2:65" s="1" customFormat="1" ht="29.25">
      <c r="B316" s="31"/>
      <c r="D316" s="144" t="s">
        <v>140</v>
      </c>
      <c r="F316" s="145" t="s">
        <v>298</v>
      </c>
      <c r="I316" s="146"/>
      <c r="L316" s="31"/>
      <c r="M316" s="147"/>
      <c r="T316" s="55"/>
      <c r="AT316" s="16" t="s">
        <v>140</v>
      </c>
      <c r="AU316" s="16" t="s">
        <v>90</v>
      </c>
    </row>
    <row r="317" spans="2:65" s="1" customFormat="1" ht="11.25">
      <c r="B317" s="31"/>
      <c r="D317" s="148" t="s">
        <v>142</v>
      </c>
      <c r="F317" s="149" t="s">
        <v>299</v>
      </c>
      <c r="I317" s="146"/>
      <c r="L317" s="31"/>
      <c r="M317" s="147"/>
      <c r="T317" s="55"/>
      <c r="AT317" s="16" t="s">
        <v>142</v>
      </c>
      <c r="AU317" s="16" t="s">
        <v>90</v>
      </c>
    </row>
    <row r="318" spans="2:65" s="12" customFormat="1" ht="22.5">
      <c r="B318" s="150"/>
      <c r="D318" s="144" t="s">
        <v>144</v>
      </c>
      <c r="E318" s="151" t="s">
        <v>1</v>
      </c>
      <c r="F318" s="152" t="s">
        <v>145</v>
      </c>
      <c r="H318" s="151" t="s">
        <v>1</v>
      </c>
      <c r="I318" s="153"/>
      <c r="L318" s="150"/>
      <c r="M318" s="154"/>
      <c r="T318" s="155"/>
      <c r="AT318" s="151" t="s">
        <v>144</v>
      </c>
      <c r="AU318" s="151" t="s">
        <v>90</v>
      </c>
      <c r="AV318" s="12" t="s">
        <v>88</v>
      </c>
      <c r="AW318" s="12" t="s">
        <v>36</v>
      </c>
      <c r="AX318" s="12" t="s">
        <v>80</v>
      </c>
      <c r="AY318" s="151" t="s">
        <v>131</v>
      </c>
    </row>
    <row r="319" spans="2:65" s="12" customFormat="1" ht="11.25">
      <c r="B319" s="150"/>
      <c r="D319" s="144" t="s">
        <v>144</v>
      </c>
      <c r="E319" s="151" t="s">
        <v>1</v>
      </c>
      <c r="F319" s="152" t="s">
        <v>146</v>
      </c>
      <c r="H319" s="151" t="s">
        <v>1</v>
      </c>
      <c r="I319" s="153"/>
      <c r="L319" s="150"/>
      <c r="M319" s="154"/>
      <c r="T319" s="155"/>
      <c r="AT319" s="151" t="s">
        <v>144</v>
      </c>
      <c r="AU319" s="151" t="s">
        <v>90</v>
      </c>
      <c r="AV319" s="12" t="s">
        <v>88</v>
      </c>
      <c r="AW319" s="12" t="s">
        <v>36</v>
      </c>
      <c r="AX319" s="12" t="s">
        <v>80</v>
      </c>
      <c r="AY319" s="151" t="s">
        <v>131</v>
      </c>
    </row>
    <row r="320" spans="2:65" s="13" customFormat="1" ht="11.25">
      <c r="B320" s="156"/>
      <c r="D320" s="144" t="s">
        <v>144</v>
      </c>
      <c r="E320" s="157" t="s">
        <v>1</v>
      </c>
      <c r="F320" s="158" t="s">
        <v>290</v>
      </c>
      <c r="H320" s="159">
        <v>680</v>
      </c>
      <c r="I320" s="160"/>
      <c r="L320" s="156"/>
      <c r="M320" s="161"/>
      <c r="T320" s="162"/>
      <c r="AT320" s="157" t="s">
        <v>144</v>
      </c>
      <c r="AU320" s="157" t="s">
        <v>90</v>
      </c>
      <c r="AV320" s="13" t="s">
        <v>90</v>
      </c>
      <c r="AW320" s="13" t="s">
        <v>36</v>
      </c>
      <c r="AX320" s="13" t="s">
        <v>80</v>
      </c>
      <c r="AY320" s="157" t="s">
        <v>131</v>
      </c>
    </row>
    <row r="321" spans="2:65" s="12" customFormat="1" ht="11.25">
      <c r="B321" s="150"/>
      <c r="D321" s="144" t="s">
        <v>144</v>
      </c>
      <c r="E321" s="151" t="s">
        <v>1</v>
      </c>
      <c r="F321" s="152" t="s">
        <v>148</v>
      </c>
      <c r="H321" s="151" t="s">
        <v>1</v>
      </c>
      <c r="I321" s="153"/>
      <c r="L321" s="150"/>
      <c r="M321" s="154"/>
      <c r="T321" s="155"/>
      <c r="AT321" s="151" t="s">
        <v>144</v>
      </c>
      <c r="AU321" s="151" t="s">
        <v>90</v>
      </c>
      <c r="AV321" s="12" t="s">
        <v>88</v>
      </c>
      <c r="AW321" s="12" t="s">
        <v>36</v>
      </c>
      <c r="AX321" s="12" t="s">
        <v>80</v>
      </c>
      <c r="AY321" s="151" t="s">
        <v>131</v>
      </c>
    </row>
    <row r="322" spans="2:65" s="13" customFormat="1" ht="11.25">
      <c r="B322" s="156"/>
      <c r="D322" s="144" t="s">
        <v>144</v>
      </c>
      <c r="E322" s="157" t="s">
        <v>1</v>
      </c>
      <c r="F322" s="158" t="s">
        <v>291</v>
      </c>
      <c r="H322" s="159">
        <v>48.4</v>
      </c>
      <c r="I322" s="160"/>
      <c r="L322" s="156"/>
      <c r="M322" s="161"/>
      <c r="T322" s="162"/>
      <c r="AT322" s="157" t="s">
        <v>144</v>
      </c>
      <c r="AU322" s="157" t="s">
        <v>90</v>
      </c>
      <c r="AV322" s="13" t="s">
        <v>90</v>
      </c>
      <c r="AW322" s="13" t="s">
        <v>36</v>
      </c>
      <c r="AX322" s="13" t="s">
        <v>80</v>
      </c>
      <c r="AY322" s="157" t="s">
        <v>131</v>
      </c>
    </row>
    <row r="323" spans="2:65" s="12" customFormat="1" ht="11.25">
      <c r="B323" s="150"/>
      <c r="D323" s="144" t="s">
        <v>144</v>
      </c>
      <c r="E323" s="151" t="s">
        <v>1</v>
      </c>
      <c r="F323" s="152" t="s">
        <v>150</v>
      </c>
      <c r="H323" s="151" t="s">
        <v>1</v>
      </c>
      <c r="I323" s="153"/>
      <c r="L323" s="150"/>
      <c r="M323" s="154"/>
      <c r="T323" s="155"/>
      <c r="AT323" s="151" t="s">
        <v>144</v>
      </c>
      <c r="AU323" s="151" t="s">
        <v>90</v>
      </c>
      <c r="AV323" s="12" t="s">
        <v>88</v>
      </c>
      <c r="AW323" s="12" t="s">
        <v>36</v>
      </c>
      <c r="AX323" s="12" t="s">
        <v>80</v>
      </c>
      <c r="AY323" s="151" t="s">
        <v>131</v>
      </c>
    </row>
    <row r="324" spans="2:65" s="13" customFormat="1" ht="11.25">
      <c r="B324" s="156"/>
      <c r="D324" s="144" t="s">
        <v>144</v>
      </c>
      <c r="E324" s="157" t="s">
        <v>1</v>
      </c>
      <c r="F324" s="158" t="s">
        <v>292</v>
      </c>
      <c r="H324" s="159">
        <v>65</v>
      </c>
      <c r="I324" s="160"/>
      <c r="L324" s="156"/>
      <c r="M324" s="161"/>
      <c r="T324" s="162"/>
      <c r="AT324" s="157" t="s">
        <v>144</v>
      </c>
      <c r="AU324" s="157" t="s">
        <v>90</v>
      </c>
      <c r="AV324" s="13" t="s">
        <v>90</v>
      </c>
      <c r="AW324" s="13" t="s">
        <v>36</v>
      </c>
      <c r="AX324" s="13" t="s">
        <v>80</v>
      </c>
      <c r="AY324" s="157" t="s">
        <v>131</v>
      </c>
    </row>
    <row r="325" spans="2:65" s="12" customFormat="1" ht="11.25">
      <c r="B325" s="150"/>
      <c r="D325" s="144" t="s">
        <v>144</v>
      </c>
      <c r="E325" s="151" t="s">
        <v>1</v>
      </c>
      <c r="F325" s="152" t="s">
        <v>152</v>
      </c>
      <c r="H325" s="151" t="s">
        <v>1</v>
      </c>
      <c r="I325" s="153"/>
      <c r="L325" s="150"/>
      <c r="M325" s="154"/>
      <c r="T325" s="155"/>
      <c r="AT325" s="151" t="s">
        <v>144</v>
      </c>
      <c r="AU325" s="151" t="s">
        <v>90</v>
      </c>
      <c r="AV325" s="12" t="s">
        <v>88</v>
      </c>
      <c r="AW325" s="12" t="s">
        <v>36</v>
      </c>
      <c r="AX325" s="12" t="s">
        <v>80</v>
      </c>
      <c r="AY325" s="151" t="s">
        <v>131</v>
      </c>
    </row>
    <row r="326" spans="2:65" s="13" customFormat="1" ht="11.25">
      <c r="B326" s="156"/>
      <c r="D326" s="144" t="s">
        <v>144</v>
      </c>
      <c r="E326" s="157" t="s">
        <v>1</v>
      </c>
      <c r="F326" s="158" t="s">
        <v>293</v>
      </c>
      <c r="H326" s="159">
        <v>585</v>
      </c>
      <c r="I326" s="160"/>
      <c r="L326" s="156"/>
      <c r="M326" s="161"/>
      <c r="T326" s="162"/>
      <c r="AT326" s="157" t="s">
        <v>144</v>
      </c>
      <c r="AU326" s="157" t="s">
        <v>90</v>
      </c>
      <c r="AV326" s="13" t="s">
        <v>90</v>
      </c>
      <c r="AW326" s="13" t="s">
        <v>36</v>
      </c>
      <c r="AX326" s="13" t="s">
        <v>80</v>
      </c>
      <c r="AY326" s="157" t="s">
        <v>131</v>
      </c>
    </row>
    <row r="327" spans="2:65" s="14" customFormat="1" ht="11.25">
      <c r="B327" s="163"/>
      <c r="D327" s="144" t="s">
        <v>144</v>
      </c>
      <c r="E327" s="164" t="s">
        <v>1</v>
      </c>
      <c r="F327" s="165" t="s">
        <v>154</v>
      </c>
      <c r="H327" s="166">
        <v>1378.4</v>
      </c>
      <c r="I327" s="167"/>
      <c r="L327" s="163"/>
      <c r="M327" s="168"/>
      <c r="T327" s="169"/>
      <c r="AT327" s="164" t="s">
        <v>144</v>
      </c>
      <c r="AU327" s="164" t="s">
        <v>90</v>
      </c>
      <c r="AV327" s="14" t="s">
        <v>138</v>
      </c>
      <c r="AW327" s="14" t="s">
        <v>36</v>
      </c>
      <c r="AX327" s="14" t="s">
        <v>88</v>
      </c>
      <c r="AY327" s="164" t="s">
        <v>131</v>
      </c>
    </row>
    <row r="328" spans="2:65" s="1" customFormat="1" ht="37.9" customHeight="1">
      <c r="B328" s="31"/>
      <c r="C328" s="131" t="s">
        <v>300</v>
      </c>
      <c r="D328" s="131" t="s">
        <v>133</v>
      </c>
      <c r="E328" s="132" t="s">
        <v>301</v>
      </c>
      <c r="F328" s="133" t="s">
        <v>302</v>
      </c>
      <c r="G328" s="134" t="s">
        <v>266</v>
      </c>
      <c r="H328" s="135">
        <v>764.04300000000001</v>
      </c>
      <c r="I328" s="136"/>
      <c r="J328" s="137">
        <f>ROUND(I328*H328,2)</f>
        <v>0</v>
      </c>
      <c r="K328" s="133" t="s">
        <v>137</v>
      </c>
      <c r="L328" s="31"/>
      <c r="M328" s="138" t="s">
        <v>1</v>
      </c>
      <c r="N328" s="139" t="s">
        <v>45</v>
      </c>
      <c r="P328" s="140">
        <f>O328*H328</f>
        <v>0</v>
      </c>
      <c r="Q328" s="140">
        <v>0</v>
      </c>
      <c r="R328" s="140">
        <f>Q328*H328</f>
        <v>0</v>
      </c>
      <c r="S328" s="140">
        <v>0</v>
      </c>
      <c r="T328" s="141">
        <f>S328*H328</f>
        <v>0</v>
      </c>
      <c r="AR328" s="142" t="s">
        <v>138</v>
      </c>
      <c r="AT328" s="142" t="s">
        <v>133</v>
      </c>
      <c r="AU328" s="142" t="s">
        <v>90</v>
      </c>
      <c r="AY328" s="16" t="s">
        <v>131</v>
      </c>
      <c r="BE328" s="143">
        <f>IF(N328="základní",J328,0)</f>
        <v>0</v>
      </c>
      <c r="BF328" s="143">
        <f>IF(N328="snížená",J328,0)</f>
        <v>0</v>
      </c>
      <c r="BG328" s="143">
        <f>IF(N328="zákl. přenesená",J328,0)</f>
        <v>0</v>
      </c>
      <c r="BH328" s="143">
        <f>IF(N328="sníž. přenesená",J328,0)</f>
        <v>0</v>
      </c>
      <c r="BI328" s="143">
        <f>IF(N328="nulová",J328,0)</f>
        <v>0</v>
      </c>
      <c r="BJ328" s="16" t="s">
        <v>88</v>
      </c>
      <c r="BK328" s="143">
        <f>ROUND(I328*H328,2)</f>
        <v>0</v>
      </c>
      <c r="BL328" s="16" t="s">
        <v>138</v>
      </c>
      <c r="BM328" s="142" t="s">
        <v>303</v>
      </c>
    </row>
    <row r="329" spans="2:65" s="1" customFormat="1" ht="39">
      <c r="B329" s="31"/>
      <c r="D329" s="144" t="s">
        <v>140</v>
      </c>
      <c r="F329" s="145" t="s">
        <v>304</v>
      </c>
      <c r="I329" s="146"/>
      <c r="L329" s="31"/>
      <c r="M329" s="147"/>
      <c r="T329" s="55"/>
      <c r="AT329" s="16" t="s">
        <v>140</v>
      </c>
      <c r="AU329" s="16" t="s">
        <v>90</v>
      </c>
    </row>
    <row r="330" spans="2:65" s="1" customFormat="1" ht="11.25">
      <c r="B330" s="31"/>
      <c r="D330" s="148" t="s">
        <v>142</v>
      </c>
      <c r="F330" s="149" t="s">
        <v>305</v>
      </c>
      <c r="I330" s="146"/>
      <c r="L330" s="31"/>
      <c r="M330" s="147"/>
      <c r="T330" s="55"/>
      <c r="AT330" s="16" t="s">
        <v>142</v>
      </c>
      <c r="AU330" s="16" t="s">
        <v>90</v>
      </c>
    </row>
    <row r="331" spans="2:65" s="12" customFormat="1" ht="22.5">
      <c r="B331" s="150"/>
      <c r="D331" s="144" t="s">
        <v>144</v>
      </c>
      <c r="E331" s="151" t="s">
        <v>1</v>
      </c>
      <c r="F331" s="152" t="s">
        <v>145</v>
      </c>
      <c r="H331" s="151" t="s">
        <v>1</v>
      </c>
      <c r="I331" s="153"/>
      <c r="L331" s="150"/>
      <c r="M331" s="154"/>
      <c r="T331" s="155"/>
      <c r="AT331" s="151" t="s">
        <v>144</v>
      </c>
      <c r="AU331" s="151" t="s">
        <v>90</v>
      </c>
      <c r="AV331" s="12" t="s">
        <v>88</v>
      </c>
      <c r="AW331" s="12" t="s">
        <v>36</v>
      </c>
      <c r="AX331" s="12" t="s">
        <v>80</v>
      </c>
      <c r="AY331" s="151" t="s">
        <v>131</v>
      </c>
    </row>
    <row r="332" spans="2:65" s="12" customFormat="1" ht="11.25">
      <c r="B332" s="150"/>
      <c r="D332" s="144" t="s">
        <v>144</v>
      </c>
      <c r="E332" s="151" t="s">
        <v>1</v>
      </c>
      <c r="F332" s="152" t="s">
        <v>146</v>
      </c>
      <c r="H332" s="151" t="s">
        <v>1</v>
      </c>
      <c r="I332" s="153"/>
      <c r="L332" s="150"/>
      <c r="M332" s="154"/>
      <c r="T332" s="155"/>
      <c r="AT332" s="151" t="s">
        <v>144</v>
      </c>
      <c r="AU332" s="151" t="s">
        <v>90</v>
      </c>
      <c r="AV332" s="12" t="s">
        <v>88</v>
      </c>
      <c r="AW332" s="12" t="s">
        <v>36</v>
      </c>
      <c r="AX332" s="12" t="s">
        <v>80</v>
      </c>
      <c r="AY332" s="151" t="s">
        <v>131</v>
      </c>
    </row>
    <row r="333" spans="2:65" s="13" customFormat="1" ht="11.25">
      <c r="B333" s="156"/>
      <c r="D333" s="144" t="s">
        <v>144</v>
      </c>
      <c r="E333" s="157" t="s">
        <v>1</v>
      </c>
      <c r="F333" s="158" t="s">
        <v>270</v>
      </c>
      <c r="H333" s="159">
        <v>396.63499999999999</v>
      </c>
      <c r="I333" s="160"/>
      <c r="L333" s="156"/>
      <c r="M333" s="161"/>
      <c r="T333" s="162"/>
      <c r="AT333" s="157" t="s">
        <v>144</v>
      </c>
      <c r="AU333" s="157" t="s">
        <v>90</v>
      </c>
      <c r="AV333" s="13" t="s">
        <v>90</v>
      </c>
      <c r="AW333" s="13" t="s">
        <v>36</v>
      </c>
      <c r="AX333" s="13" t="s">
        <v>80</v>
      </c>
      <c r="AY333" s="157" t="s">
        <v>131</v>
      </c>
    </row>
    <row r="334" spans="2:65" s="12" customFormat="1" ht="11.25">
      <c r="B334" s="150"/>
      <c r="D334" s="144" t="s">
        <v>144</v>
      </c>
      <c r="E334" s="151" t="s">
        <v>1</v>
      </c>
      <c r="F334" s="152" t="s">
        <v>148</v>
      </c>
      <c r="H334" s="151" t="s">
        <v>1</v>
      </c>
      <c r="I334" s="153"/>
      <c r="L334" s="150"/>
      <c r="M334" s="154"/>
      <c r="T334" s="155"/>
      <c r="AT334" s="151" t="s">
        <v>144</v>
      </c>
      <c r="AU334" s="151" t="s">
        <v>90</v>
      </c>
      <c r="AV334" s="12" t="s">
        <v>88</v>
      </c>
      <c r="AW334" s="12" t="s">
        <v>36</v>
      </c>
      <c r="AX334" s="12" t="s">
        <v>80</v>
      </c>
      <c r="AY334" s="151" t="s">
        <v>131</v>
      </c>
    </row>
    <row r="335" spans="2:65" s="13" customFormat="1" ht="11.25">
      <c r="B335" s="156"/>
      <c r="D335" s="144" t="s">
        <v>144</v>
      </c>
      <c r="E335" s="157" t="s">
        <v>1</v>
      </c>
      <c r="F335" s="158" t="s">
        <v>271</v>
      </c>
      <c r="H335" s="159">
        <v>27.526</v>
      </c>
      <c r="I335" s="160"/>
      <c r="L335" s="156"/>
      <c r="M335" s="161"/>
      <c r="T335" s="162"/>
      <c r="AT335" s="157" t="s">
        <v>144</v>
      </c>
      <c r="AU335" s="157" t="s">
        <v>90</v>
      </c>
      <c r="AV335" s="13" t="s">
        <v>90</v>
      </c>
      <c r="AW335" s="13" t="s">
        <v>36</v>
      </c>
      <c r="AX335" s="13" t="s">
        <v>80</v>
      </c>
      <c r="AY335" s="157" t="s">
        <v>131</v>
      </c>
    </row>
    <row r="336" spans="2:65" s="12" customFormat="1" ht="11.25">
      <c r="B336" s="150"/>
      <c r="D336" s="144" t="s">
        <v>144</v>
      </c>
      <c r="E336" s="151" t="s">
        <v>1</v>
      </c>
      <c r="F336" s="152" t="s">
        <v>150</v>
      </c>
      <c r="H336" s="151" t="s">
        <v>1</v>
      </c>
      <c r="I336" s="153"/>
      <c r="L336" s="150"/>
      <c r="M336" s="154"/>
      <c r="T336" s="155"/>
      <c r="AT336" s="151" t="s">
        <v>144</v>
      </c>
      <c r="AU336" s="151" t="s">
        <v>90</v>
      </c>
      <c r="AV336" s="12" t="s">
        <v>88</v>
      </c>
      <c r="AW336" s="12" t="s">
        <v>36</v>
      </c>
      <c r="AX336" s="12" t="s">
        <v>80</v>
      </c>
      <c r="AY336" s="151" t="s">
        <v>131</v>
      </c>
    </row>
    <row r="337" spans="2:65" s="13" customFormat="1" ht="11.25">
      <c r="B337" s="156"/>
      <c r="D337" s="144" t="s">
        <v>144</v>
      </c>
      <c r="E337" s="157" t="s">
        <v>1</v>
      </c>
      <c r="F337" s="158" t="s">
        <v>272</v>
      </c>
      <c r="H337" s="159">
        <v>37.600999999999999</v>
      </c>
      <c r="I337" s="160"/>
      <c r="L337" s="156"/>
      <c r="M337" s="161"/>
      <c r="T337" s="162"/>
      <c r="AT337" s="157" t="s">
        <v>144</v>
      </c>
      <c r="AU337" s="157" t="s">
        <v>90</v>
      </c>
      <c r="AV337" s="13" t="s">
        <v>90</v>
      </c>
      <c r="AW337" s="13" t="s">
        <v>36</v>
      </c>
      <c r="AX337" s="13" t="s">
        <v>80</v>
      </c>
      <c r="AY337" s="157" t="s">
        <v>131</v>
      </c>
    </row>
    <row r="338" spans="2:65" s="12" customFormat="1" ht="11.25">
      <c r="B338" s="150"/>
      <c r="D338" s="144" t="s">
        <v>144</v>
      </c>
      <c r="E338" s="151" t="s">
        <v>1</v>
      </c>
      <c r="F338" s="152" t="s">
        <v>152</v>
      </c>
      <c r="H338" s="151" t="s">
        <v>1</v>
      </c>
      <c r="I338" s="153"/>
      <c r="L338" s="150"/>
      <c r="M338" s="154"/>
      <c r="T338" s="155"/>
      <c r="AT338" s="151" t="s">
        <v>144</v>
      </c>
      <c r="AU338" s="151" t="s">
        <v>90</v>
      </c>
      <c r="AV338" s="12" t="s">
        <v>88</v>
      </c>
      <c r="AW338" s="12" t="s">
        <v>36</v>
      </c>
      <c r="AX338" s="12" t="s">
        <v>80</v>
      </c>
      <c r="AY338" s="151" t="s">
        <v>131</v>
      </c>
    </row>
    <row r="339" spans="2:65" s="13" customFormat="1" ht="11.25">
      <c r="B339" s="156"/>
      <c r="D339" s="144" t="s">
        <v>144</v>
      </c>
      <c r="E339" s="157" t="s">
        <v>1</v>
      </c>
      <c r="F339" s="158" t="s">
        <v>273</v>
      </c>
      <c r="H339" s="159">
        <v>302.28100000000001</v>
      </c>
      <c r="I339" s="160"/>
      <c r="L339" s="156"/>
      <c r="M339" s="161"/>
      <c r="T339" s="162"/>
      <c r="AT339" s="157" t="s">
        <v>144</v>
      </c>
      <c r="AU339" s="157" t="s">
        <v>90</v>
      </c>
      <c r="AV339" s="13" t="s">
        <v>90</v>
      </c>
      <c r="AW339" s="13" t="s">
        <v>36</v>
      </c>
      <c r="AX339" s="13" t="s">
        <v>80</v>
      </c>
      <c r="AY339" s="157" t="s">
        <v>131</v>
      </c>
    </row>
    <row r="340" spans="2:65" s="14" customFormat="1" ht="11.25">
      <c r="B340" s="163"/>
      <c r="D340" s="144" t="s">
        <v>144</v>
      </c>
      <c r="E340" s="164" t="s">
        <v>1</v>
      </c>
      <c r="F340" s="165" t="s">
        <v>154</v>
      </c>
      <c r="H340" s="166">
        <v>764.04300000000001</v>
      </c>
      <c r="I340" s="167"/>
      <c r="L340" s="163"/>
      <c r="M340" s="168"/>
      <c r="T340" s="169"/>
      <c r="AT340" s="164" t="s">
        <v>144</v>
      </c>
      <c r="AU340" s="164" t="s">
        <v>90</v>
      </c>
      <c r="AV340" s="14" t="s">
        <v>138</v>
      </c>
      <c r="AW340" s="14" t="s">
        <v>36</v>
      </c>
      <c r="AX340" s="14" t="s">
        <v>88</v>
      </c>
      <c r="AY340" s="164" t="s">
        <v>131</v>
      </c>
    </row>
    <row r="341" spans="2:65" s="1" customFormat="1" ht="33" customHeight="1">
      <c r="B341" s="31"/>
      <c r="C341" s="131" t="s">
        <v>7</v>
      </c>
      <c r="D341" s="131" t="s">
        <v>133</v>
      </c>
      <c r="E341" s="132" t="s">
        <v>306</v>
      </c>
      <c r="F341" s="133" t="s">
        <v>307</v>
      </c>
      <c r="G341" s="134" t="s">
        <v>308</v>
      </c>
      <c r="H341" s="135">
        <v>1375.277</v>
      </c>
      <c r="I341" s="136"/>
      <c r="J341" s="137">
        <f>ROUND(I341*H341,2)</f>
        <v>0</v>
      </c>
      <c r="K341" s="133" t="s">
        <v>137</v>
      </c>
      <c r="L341" s="31"/>
      <c r="M341" s="138" t="s">
        <v>1</v>
      </c>
      <c r="N341" s="139" t="s">
        <v>45</v>
      </c>
      <c r="P341" s="140">
        <f>O341*H341</f>
        <v>0</v>
      </c>
      <c r="Q341" s="140">
        <v>0</v>
      </c>
      <c r="R341" s="140">
        <f>Q341*H341</f>
        <v>0</v>
      </c>
      <c r="S341" s="140">
        <v>0</v>
      </c>
      <c r="T341" s="141">
        <f>S341*H341</f>
        <v>0</v>
      </c>
      <c r="AR341" s="142" t="s">
        <v>138</v>
      </c>
      <c r="AT341" s="142" t="s">
        <v>133</v>
      </c>
      <c r="AU341" s="142" t="s">
        <v>90</v>
      </c>
      <c r="AY341" s="16" t="s">
        <v>131</v>
      </c>
      <c r="BE341" s="143">
        <f>IF(N341="základní",J341,0)</f>
        <v>0</v>
      </c>
      <c r="BF341" s="143">
        <f>IF(N341="snížená",J341,0)</f>
        <v>0</v>
      </c>
      <c r="BG341" s="143">
        <f>IF(N341="zákl. přenesená",J341,0)</f>
        <v>0</v>
      </c>
      <c r="BH341" s="143">
        <f>IF(N341="sníž. přenesená",J341,0)</f>
        <v>0</v>
      </c>
      <c r="BI341" s="143">
        <f>IF(N341="nulová",J341,0)</f>
        <v>0</v>
      </c>
      <c r="BJ341" s="16" t="s">
        <v>88</v>
      </c>
      <c r="BK341" s="143">
        <f>ROUND(I341*H341,2)</f>
        <v>0</v>
      </c>
      <c r="BL341" s="16" t="s">
        <v>138</v>
      </c>
      <c r="BM341" s="142" t="s">
        <v>309</v>
      </c>
    </row>
    <row r="342" spans="2:65" s="1" customFormat="1" ht="29.25">
      <c r="B342" s="31"/>
      <c r="D342" s="144" t="s">
        <v>140</v>
      </c>
      <c r="F342" s="145" t="s">
        <v>310</v>
      </c>
      <c r="I342" s="146"/>
      <c r="L342" s="31"/>
      <c r="M342" s="147"/>
      <c r="T342" s="55"/>
      <c r="AT342" s="16" t="s">
        <v>140</v>
      </c>
      <c r="AU342" s="16" t="s">
        <v>90</v>
      </c>
    </row>
    <row r="343" spans="2:65" s="1" customFormat="1" ht="11.25">
      <c r="B343" s="31"/>
      <c r="D343" s="148" t="s">
        <v>142</v>
      </c>
      <c r="F343" s="149" t="s">
        <v>311</v>
      </c>
      <c r="I343" s="146"/>
      <c r="L343" s="31"/>
      <c r="M343" s="147"/>
      <c r="T343" s="55"/>
      <c r="AT343" s="16" t="s">
        <v>142</v>
      </c>
      <c r="AU343" s="16" t="s">
        <v>90</v>
      </c>
    </row>
    <row r="344" spans="2:65" s="13" customFormat="1" ht="11.25">
      <c r="B344" s="156"/>
      <c r="D344" s="144" t="s">
        <v>144</v>
      </c>
      <c r="F344" s="158" t="s">
        <v>312</v>
      </c>
      <c r="H344" s="159">
        <v>1375.277</v>
      </c>
      <c r="I344" s="160"/>
      <c r="L344" s="156"/>
      <c r="M344" s="161"/>
      <c r="T344" s="162"/>
      <c r="AT344" s="157" t="s">
        <v>144</v>
      </c>
      <c r="AU344" s="157" t="s">
        <v>90</v>
      </c>
      <c r="AV344" s="13" t="s">
        <v>90</v>
      </c>
      <c r="AW344" s="13" t="s">
        <v>4</v>
      </c>
      <c r="AX344" s="13" t="s">
        <v>88</v>
      </c>
      <c r="AY344" s="157" t="s">
        <v>131</v>
      </c>
    </row>
    <row r="345" spans="2:65" s="1" customFormat="1" ht="16.5" customHeight="1">
      <c r="B345" s="31"/>
      <c r="C345" s="131" t="s">
        <v>313</v>
      </c>
      <c r="D345" s="131" t="s">
        <v>133</v>
      </c>
      <c r="E345" s="132" t="s">
        <v>314</v>
      </c>
      <c r="F345" s="133" t="s">
        <v>315</v>
      </c>
      <c r="G345" s="134" t="s">
        <v>266</v>
      </c>
      <c r="H345" s="135">
        <v>764.04300000000001</v>
      </c>
      <c r="I345" s="136"/>
      <c r="J345" s="137">
        <f>ROUND(I345*H345,2)</f>
        <v>0</v>
      </c>
      <c r="K345" s="133" t="s">
        <v>137</v>
      </c>
      <c r="L345" s="31"/>
      <c r="M345" s="138" t="s">
        <v>1</v>
      </c>
      <c r="N345" s="139" t="s">
        <v>45</v>
      </c>
      <c r="P345" s="140">
        <f>O345*H345</f>
        <v>0</v>
      </c>
      <c r="Q345" s="140">
        <v>0</v>
      </c>
      <c r="R345" s="140">
        <f>Q345*H345</f>
        <v>0</v>
      </c>
      <c r="S345" s="140">
        <v>0</v>
      </c>
      <c r="T345" s="141">
        <f>S345*H345</f>
        <v>0</v>
      </c>
      <c r="AR345" s="142" t="s">
        <v>138</v>
      </c>
      <c r="AT345" s="142" t="s">
        <v>133</v>
      </c>
      <c r="AU345" s="142" t="s">
        <v>90</v>
      </c>
      <c r="AY345" s="16" t="s">
        <v>131</v>
      </c>
      <c r="BE345" s="143">
        <f>IF(N345="základní",J345,0)</f>
        <v>0</v>
      </c>
      <c r="BF345" s="143">
        <f>IF(N345="snížená",J345,0)</f>
        <v>0</v>
      </c>
      <c r="BG345" s="143">
        <f>IF(N345="zákl. přenesená",J345,0)</f>
        <v>0</v>
      </c>
      <c r="BH345" s="143">
        <f>IF(N345="sníž. přenesená",J345,0)</f>
        <v>0</v>
      </c>
      <c r="BI345" s="143">
        <f>IF(N345="nulová",J345,0)</f>
        <v>0</v>
      </c>
      <c r="BJ345" s="16" t="s">
        <v>88</v>
      </c>
      <c r="BK345" s="143">
        <f>ROUND(I345*H345,2)</f>
        <v>0</v>
      </c>
      <c r="BL345" s="16" t="s">
        <v>138</v>
      </c>
      <c r="BM345" s="142" t="s">
        <v>316</v>
      </c>
    </row>
    <row r="346" spans="2:65" s="1" customFormat="1" ht="19.5">
      <c r="B346" s="31"/>
      <c r="D346" s="144" t="s">
        <v>140</v>
      </c>
      <c r="F346" s="145" t="s">
        <v>317</v>
      </c>
      <c r="I346" s="146"/>
      <c r="L346" s="31"/>
      <c r="M346" s="147"/>
      <c r="T346" s="55"/>
      <c r="AT346" s="16" t="s">
        <v>140</v>
      </c>
      <c r="AU346" s="16" t="s">
        <v>90</v>
      </c>
    </row>
    <row r="347" spans="2:65" s="1" customFormat="1" ht="11.25">
      <c r="B347" s="31"/>
      <c r="D347" s="148" t="s">
        <v>142</v>
      </c>
      <c r="F347" s="149" t="s">
        <v>318</v>
      </c>
      <c r="I347" s="146"/>
      <c r="L347" s="31"/>
      <c r="M347" s="147"/>
      <c r="T347" s="55"/>
      <c r="AT347" s="16" t="s">
        <v>142</v>
      </c>
      <c r="AU347" s="16" t="s">
        <v>90</v>
      </c>
    </row>
    <row r="348" spans="2:65" s="1" customFormat="1" ht="24.2" customHeight="1">
      <c r="B348" s="31"/>
      <c r="C348" s="131" t="s">
        <v>319</v>
      </c>
      <c r="D348" s="131" t="s">
        <v>133</v>
      </c>
      <c r="E348" s="132" t="s">
        <v>320</v>
      </c>
      <c r="F348" s="133" t="s">
        <v>321</v>
      </c>
      <c r="G348" s="134" t="s">
        <v>266</v>
      </c>
      <c r="H348" s="135">
        <v>597.91999999999996</v>
      </c>
      <c r="I348" s="136"/>
      <c r="J348" s="137">
        <f>ROUND(I348*H348,2)</f>
        <v>0</v>
      </c>
      <c r="K348" s="133" t="s">
        <v>137</v>
      </c>
      <c r="L348" s="31"/>
      <c r="M348" s="138" t="s">
        <v>1</v>
      </c>
      <c r="N348" s="139" t="s">
        <v>45</v>
      </c>
      <c r="P348" s="140">
        <f>O348*H348</f>
        <v>0</v>
      </c>
      <c r="Q348" s="140">
        <v>0</v>
      </c>
      <c r="R348" s="140">
        <f>Q348*H348</f>
        <v>0</v>
      </c>
      <c r="S348" s="140">
        <v>0</v>
      </c>
      <c r="T348" s="141">
        <f>S348*H348</f>
        <v>0</v>
      </c>
      <c r="AR348" s="142" t="s">
        <v>138</v>
      </c>
      <c r="AT348" s="142" t="s">
        <v>133</v>
      </c>
      <c r="AU348" s="142" t="s">
        <v>90</v>
      </c>
      <c r="AY348" s="16" t="s">
        <v>131</v>
      </c>
      <c r="BE348" s="143">
        <f>IF(N348="základní",J348,0)</f>
        <v>0</v>
      </c>
      <c r="BF348" s="143">
        <f>IF(N348="snížená",J348,0)</f>
        <v>0</v>
      </c>
      <c r="BG348" s="143">
        <f>IF(N348="zákl. přenesená",J348,0)</f>
        <v>0</v>
      </c>
      <c r="BH348" s="143">
        <f>IF(N348="sníž. přenesená",J348,0)</f>
        <v>0</v>
      </c>
      <c r="BI348" s="143">
        <f>IF(N348="nulová",J348,0)</f>
        <v>0</v>
      </c>
      <c r="BJ348" s="16" t="s">
        <v>88</v>
      </c>
      <c r="BK348" s="143">
        <f>ROUND(I348*H348,2)</f>
        <v>0</v>
      </c>
      <c r="BL348" s="16" t="s">
        <v>138</v>
      </c>
      <c r="BM348" s="142" t="s">
        <v>322</v>
      </c>
    </row>
    <row r="349" spans="2:65" s="1" customFormat="1" ht="29.25">
      <c r="B349" s="31"/>
      <c r="D349" s="144" t="s">
        <v>140</v>
      </c>
      <c r="F349" s="145" t="s">
        <v>323</v>
      </c>
      <c r="I349" s="146"/>
      <c r="L349" s="31"/>
      <c r="M349" s="147"/>
      <c r="T349" s="55"/>
      <c r="AT349" s="16" t="s">
        <v>140</v>
      </c>
      <c r="AU349" s="16" t="s">
        <v>90</v>
      </c>
    </row>
    <row r="350" spans="2:65" s="1" customFormat="1" ht="11.25">
      <c r="B350" s="31"/>
      <c r="D350" s="148" t="s">
        <v>142</v>
      </c>
      <c r="F350" s="149" t="s">
        <v>324</v>
      </c>
      <c r="I350" s="146"/>
      <c r="L350" s="31"/>
      <c r="M350" s="147"/>
      <c r="T350" s="55"/>
      <c r="AT350" s="16" t="s">
        <v>142</v>
      </c>
      <c r="AU350" s="16" t="s">
        <v>90</v>
      </c>
    </row>
    <row r="351" spans="2:65" s="12" customFormat="1" ht="22.5">
      <c r="B351" s="150"/>
      <c r="D351" s="144" t="s">
        <v>144</v>
      </c>
      <c r="E351" s="151" t="s">
        <v>1</v>
      </c>
      <c r="F351" s="152" t="s">
        <v>145</v>
      </c>
      <c r="H351" s="151" t="s">
        <v>1</v>
      </c>
      <c r="I351" s="153"/>
      <c r="L351" s="150"/>
      <c r="M351" s="154"/>
      <c r="T351" s="155"/>
      <c r="AT351" s="151" t="s">
        <v>144</v>
      </c>
      <c r="AU351" s="151" t="s">
        <v>90</v>
      </c>
      <c r="AV351" s="12" t="s">
        <v>88</v>
      </c>
      <c r="AW351" s="12" t="s">
        <v>36</v>
      </c>
      <c r="AX351" s="12" t="s">
        <v>80</v>
      </c>
      <c r="AY351" s="151" t="s">
        <v>131</v>
      </c>
    </row>
    <row r="352" spans="2:65" s="12" customFormat="1" ht="11.25">
      <c r="B352" s="150"/>
      <c r="D352" s="144" t="s">
        <v>144</v>
      </c>
      <c r="E352" s="151" t="s">
        <v>1</v>
      </c>
      <c r="F352" s="152" t="s">
        <v>146</v>
      </c>
      <c r="H352" s="151" t="s">
        <v>1</v>
      </c>
      <c r="I352" s="153"/>
      <c r="L352" s="150"/>
      <c r="M352" s="154"/>
      <c r="T352" s="155"/>
      <c r="AT352" s="151" t="s">
        <v>144</v>
      </c>
      <c r="AU352" s="151" t="s">
        <v>90</v>
      </c>
      <c r="AV352" s="12" t="s">
        <v>88</v>
      </c>
      <c r="AW352" s="12" t="s">
        <v>36</v>
      </c>
      <c r="AX352" s="12" t="s">
        <v>80</v>
      </c>
      <c r="AY352" s="151" t="s">
        <v>131</v>
      </c>
    </row>
    <row r="353" spans="2:65" s="13" customFormat="1" ht="11.25">
      <c r="B353" s="156"/>
      <c r="D353" s="144" t="s">
        <v>144</v>
      </c>
      <c r="E353" s="157" t="s">
        <v>1</v>
      </c>
      <c r="F353" s="158" t="s">
        <v>325</v>
      </c>
      <c r="H353" s="159">
        <v>304.64</v>
      </c>
      <c r="I353" s="160"/>
      <c r="L353" s="156"/>
      <c r="M353" s="161"/>
      <c r="T353" s="162"/>
      <c r="AT353" s="157" t="s">
        <v>144</v>
      </c>
      <c r="AU353" s="157" t="s">
        <v>90</v>
      </c>
      <c r="AV353" s="13" t="s">
        <v>90</v>
      </c>
      <c r="AW353" s="13" t="s">
        <v>36</v>
      </c>
      <c r="AX353" s="13" t="s">
        <v>80</v>
      </c>
      <c r="AY353" s="157" t="s">
        <v>131</v>
      </c>
    </row>
    <row r="354" spans="2:65" s="12" customFormat="1" ht="11.25">
      <c r="B354" s="150"/>
      <c r="D354" s="144" t="s">
        <v>144</v>
      </c>
      <c r="E354" s="151" t="s">
        <v>1</v>
      </c>
      <c r="F354" s="152" t="s">
        <v>148</v>
      </c>
      <c r="H354" s="151" t="s">
        <v>1</v>
      </c>
      <c r="I354" s="153"/>
      <c r="L354" s="150"/>
      <c r="M354" s="154"/>
      <c r="T354" s="155"/>
      <c r="AT354" s="151" t="s">
        <v>144</v>
      </c>
      <c r="AU354" s="151" t="s">
        <v>90</v>
      </c>
      <c r="AV354" s="12" t="s">
        <v>88</v>
      </c>
      <c r="AW354" s="12" t="s">
        <v>36</v>
      </c>
      <c r="AX354" s="12" t="s">
        <v>80</v>
      </c>
      <c r="AY354" s="151" t="s">
        <v>131</v>
      </c>
    </row>
    <row r="355" spans="2:65" s="13" customFormat="1" ht="11.25">
      <c r="B355" s="156"/>
      <c r="D355" s="144" t="s">
        <v>144</v>
      </c>
      <c r="E355" s="157" t="s">
        <v>1</v>
      </c>
      <c r="F355" s="158" t="s">
        <v>326</v>
      </c>
      <c r="H355" s="159">
        <v>20.02</v>
      </c>
      <c r="I355" s="160"/>
      <c r="L355" s="156"/>
      <c r="M355" s="161"/>
      <c r="T355" s="162"/>
      <c r="AT355" s="157" t="s">
        <v>144</v>
      </c>
      <c r="AU355" s="157" t="s">
        <v>90</v>
      </c>
      <c r="AV355" s="13" t="s">
        <v>90</v>
      </c>
      <c r="AW355" s="13" t="s">
        <v>36</v>
      </c>
      <c r="AX355" s="13" t="s">
        <v>80</v>
      </c>
      <c r="AY355" s="157" t="s">
        <v>131</v>
      </c>
    </row>
    <row r="356" spans="2:65" s="12" customFormat="1" ht="11.25">
      <c r="B356" s="150"/>
      <c r="D356" s="144" t="s">
        <v>144</v>
      </c>
      <c r="E356" s="151" t="s">
        <v>1</v>
      </c>
      <c r="F356" s="152" t="s">
        <v>150</v>
      </c>
      <c r="H356" s="151" t="s">
        <v>1</v>
      </c>
      <c r="I356" s="153"/>
      <c r="L356" s="150"/>
      <c r="M356" s="154"/>
      <c r="T356" s="155"/>
      <c r="AT356" s="151" t="s">
        <v>144</v>
      </c>
      <c r="AU356" s="151" t="s">
        <v>90</v>
      </c>
      <c r="AV356" s="12" t="s">
        <v>88</v>
      </c>
      <c r="AW356" s="12" t="s">
        <v>36</v>
      </c>
      <c r="AX356" s="12" t="s">
        <v>80</v>
      </c>
      <c r="AY356" s="151" t="s">
        <v>131</v>
      </c>
    </row>
    <row r="357" spans="2:65" s="13" customFormat="1" ht="11.25">
      <c r="B357" s="156"/>
      <c r="D357" s="144" t="s">
        <v>144</v>
      </c>
      <c r="E357" s="157" t="s">
        <v>1</v>
      </c>
      <c r="F357" s="158" t="s">
        <v>327</v>
      </c>
      <c r="H357" s="159">
        <v>28.73</v>
      </c>
      <c r="I357" s="160"/>
      <c r="L357" s="156"/>
      <c r="M357" s="161"/>
      <c r="T357" s="162"/>
      <c r="AT357" s="157" t="s">
        <v>144</v>
      </c>
      <c r="AU357" s="157" t="s">
        <v>90</v>
      </c>
      <c r="AV357" s="13" t="s">
        <v>90</v>
      </c>
      <c r="AW357" s="13" t="s">
        <v>36</v>
      </c>
      <c r="AX357" s="13" t="s">
        <v>80</v>
      </c>
      <c r="AY357" s="157" t="s">
        <v>131</v>
      </c>
    </row>
    <row r="358" spans="2:65" s="12" customFormat="1" ht="11.25">
      <c r="B358" s="150"/>
      <c r="D358" s="144" t="s">
        <v>144</v>
      </c>
      <c r="E358" s="151" t="s">
        <v>1</v>
      </c>
      <c r="F358" s="152" t="s">
        <v>152</v>
      </c>
      <c r="H358" s="151" t="s">
        <v>1</v>
      </c>
      <c r="I358" s="153"/>
      <c r="L358" s="150"/>
      <c r="M358" s="154"/>
      <c r="T358" s="155"/>
      <c r="AT358" s="151" t="s">
        <v>144</v>
      </c>
      <c r="AU358" s="151" t="s">
        <v>90</v>
      </c>
      <c r="AV358" s="12" t="s">
        <v>88</v>
      </c>
      <c r="AW358" s="12" t="s">
        <v>36</v>
      </c>
      <c r="AX358" s="12" t="s">
        <v>80</v>
      </c>
      <c r="AY358" s="151" t="s">
        <v>131</v>
      </c>
    </row>
    <row r="359" spans="2:65" s="13" customFormat="1" ht="11.25">
      <c r="B359" s="156"/>
      <c r="D359" s="144" t="s">
        <v>144</v>
      </c>
      <c r="E359" s="157" t="s">
        <v>1</v>
      </c>
      <c r="F359" s="158" t="s">
        <v>328</v>
      </c>
      <c r="H359" s="159">
        <v>244.53</v>
      </c>
      <c r="I359" s="160"/>
      <c r="L359" s="156"/>
      <c r="M359" s="161"/>
      <c r="T359" s="162"/>
      <c r="AT359" s="157" t="s">
        <v>144</v>
      </c>
      <c r="AU359" s="157" t="s">
        <v>90</v>
      </c>
      <c r="AV359" s="13" t="s">
        <v>90</v>
      </c>
      <c r="AW359" s="13" t="s">
        <v>36</v>
      </c>
      <c r="AX359" s="13" t="s">
        <v>80</v>
      </c>
      <c r="AY359" s="157" t="s">
        <v>131</v>
      </c>
    </row>
    <row r="360" spans="2:65" s="14" customFormat="1" ht="11.25">
      <c r="B360" s="163"/>
      <c r="D360" s="144" t="s">
        <v>144</v>
      </c>
      <c r="E360" s="164" t="s">
        <v>1</v>
      </c>
      <c r="F360" s="165" t="s">
        <v>154</v>
      </c>
      <c r="H360" s="166">
        <v>597.91999999999996</v>
      </c>
      <c r="I360" s="167"/>
      <c r="L360" s="163"/>
      <c r="M360" s="168"/>
      <c r="T360" s="169"/>
      <c r="AT360" s="164" t="s">
        <v>144</v>
      </c>
      <c r="AU360" s="164" t="s">
        <v>90</v>
      </c>
      <c r="AV360" s="14" t="s">
        <v>138</v>
      </c>
      <c r="AW360" s="14" t="s">
        <v>36</v>
      </c>
      <c r="AX360" s="14" t="s">
        <v>88</v>
      </c>
      <c r="AY360" s="164" t="s">
        <v>131</v>
      </c>
    </row>
    <row r="361" spans="2:65" s="1" customFormat="1" ht="16.5" customHeight="1">
      <c r="B361" s="31"/>
      <c r="C361" s="170" t="s">
        <v>329</v>
      </c>
      <c r="D361" s="170" t="s">
        <v>330</v>
      </c>
      <c r="E361" s="171" t="s">
        <v>331</v>
      </c>
      <c r="F361" s="172" t="s">
        <v>332</v>
      </c>
      <c r="G361" s="173" t="s">
        <v>308</v>
      </c>
      <c r="H361" s="174">
        <v>1173.0239999999999</v>
      </c>
      <c r="I361" s="175"/>
      <c r="J361" s="176">
        <f>ROUND(I361*H361,2)</f>
        <v>0</v>
      </c>
      <c r="K361" s="172" t="s">
        <v>137</v>
      </c>
      <c r="L361" s="177"/>
      <c r="M361" s="178" t="s">
        <v>1</v>
      </c>
      <c r="N361" s="179" t="s">
        <v>45</v>
      </c>
      <c r="P361" s="140">
        <f>O361*H361</f>
        <v>0</v>
      </c>
      <c r="Q361" s="140">
        <v>1</v>
      </c>
      <c r="R361" s="140">
        <f>Q361*H361</f>
        <v>1173.0239999999999</v>
      </c>
      <c r="S361" s="140">
        <v>0</v>
      </c>
      <c r="T361" s="141">
        <f>S361*H361</f>
        <v>0</v>
      </c>
      <c r="AR361" s="142" t="s">
        <v>204</v>
      </c>
      <c r="AT361" s="142" t="s">
        <v>330</v>
      </c>
      <c r="AU361" s="142" t="s">
        <v>90</v>
      </c>
      <c r="AY361" s="16" t="s">
        <v>131</v>
      </c>
      <c r="BE361" s="143">
        <f>IF(N361="základní",J361,0)</f>
        <v>0</v>
      </c>
      <c r="BF361" s="143">
        <f>IF(N361="snížená",J361,0)</f>
        <v>0</v>
      </c>
      <c r="BG361" s="143">
        <f>IF(N361="zákl. přenesená",J361,0)</f>
        <v>0</v>
      </c>
      <c r="BH361" s="143">
        <f>IF(N361="sníž. přenesená",J361,0)</f>
        <v>0</v>
      </c>
      <c r="BI361" s="143">
        <f>IF(N361="nulová",J361,0)</f>
        <v>0</v>
      </c>
      <c r="BJ361" s="16" t="s">
        <v>88</v>
      </c>
      <c r="BK361" s="143">
        <f>ROUND(I361*H361,2)</f>
        <v>0</v>
      </c>
      <c r="BL361" s="16" t="s">
        <v>138</v>
      </c>
      <c r="BM361" s="142" t="s">
        <v>333</v>
      </c>
    </row>
    <row r="362" spans="2:65" s="1" customFormat="1" ht="11.25">
      <c r="B362" s="31"/>
      <c r="D362" s="144" t="s">
        <v>140</v>
      </c>
      <c r="F362" s="145" t="s">
        <v>332</v>
      </c>
      <c r="I362" s="146"/>
      <c r="L362" s="31"/>
      <c r="M362" s="147"/>
      <c r="T362" s="55"/>
      <c r="AT362" s="16" t="s">
        <v>140</v>
      </c>
      <c r="AU362" s="16" t="s">
        <v>90</v>
      </c>
    </row>
    <row r="363" spans="2:65" s="13" customFormat="1" ht="11.25">
      <c r="B363" s="156"/>
      <c r="D363" s="144" t="s">
        <v>144</v>
      </c>
      <c r="F363" s="158" t="s">
        <v>334</v>
      </c>
      <c r="H363" s="159">
        <v>1173.0239999999999</v>
      </c>
      <c r="I363" s="160"/>
      <c r="L363" s="156"/>
      <c r="M363" s="161"/>
      <c r="T363" s="162"/>
      <c r="AT363" s="157" t="s">
        <v>144</v>
      </c>
      <c r="AU363" s="157" t="s">
        <v>90</v>
      </c>
      <c r="AV363" s="13" t="s">
        <v>90</v>
      </c>
      <c r="AW363" s="13" t="s">
        <v>4</v>
      </c>
      <c r="AX363" s="13" t="s">
        <v>88</v>
      </c>
      <c r="AY363" s="157" t="s">
        <v>131</v>
      </c>
    </row>
    <row r="364" spans="2:65" s="1" customFormat="1" ht="24.2" customHeight="1">
      <c r="B364" s="31"/>
      <c r="C364" s="131" t="s">
        <v>335</v>
      </c>
      <c r="D364" s="131" t="s">
        <v>133</v>
      </c>
      <c r="E364" s="132" t="s">
        <v>336</v>
      </c>
      <c r="F364" s="133" t="s">
        <v>337</v>
      </c>
      <c r="G364" s="134" t="s">
        <v>266</v>
      </c>
      <c r="H364" s="135">
        <v>196.62299999999999</v>
      </c>
      <c r="I364" s="136"/>
      <c r="J364" s="137">
        <f>ROUND(I364*H364,2)</f>
        <v>0</v>
      </c>
      <c r="K364" s="133" t="s">
        <v>137</v>
      </c>
      <c r="L364" s="31"/>
      <c r="M364" s="138" t="s">
        <v>1</v>
      </c>
      <c r="N364" s="139" t="s">
        <v>45</v>
      </c>
      <c r="P364" s="140">
        <f>O364*H364</f>
        <v>0</v>
      </c>
      <c r="Q364" s="140">
        <v>0</v>
      </c>
      <c r="R364" s="140">
        <f>Q364*H364</f>
        <v>0</v>
      </c>
      <c r="S364" s="140">
        <v>0</v>
      </c>
      <c r="T364" s="141">
        <f>S364*H364</f>
        <v>0</v>
      </c>
      <c r="AR364" s="142" t="s">
        <v>138</v>
      </c>
      <c r="AT364" s="142" t="s">
        <v>133</v>
      </c>
      <c r="AU364" s="142" t="s">
        <v>90</v>
      </c>
      <c r="AY364" s="16" t="s">
        <v>131</v>
      </c>
      <c r="BE364" s="143">
        <f>IF(N364="základní",J364,0)</f>
        <v>0</v>
      </c>
      <c r="BF364" s="143">
        <f>IF(N364="snížená",J364,0)</f>
        <v>0</v>
      </c>
      <c r="BG364" s="143">
        <f>IF(N364="zákl. přenesená",J364,0)</f>
        <v>0</v>
      </c>
      <c r="BH364" s="143">
        <f>IF(N364="sníž. přenesená",J364,0)</f>
        <v>0</v>
      </c>
      <c r="BI364" s="143">
        <f>IF(N364="nulová",J364,0)</f>
        <v>0</v>
      </c>
      <c r="BJ364" s="16" t="s">
        <v>88</v>
      </c>
      <c r="BK364" s="143">
        <f>ROUND(I364*H364,2)</f>
        <v>0</v>
      </c>
      <c r="BL364" s="16" t="s">
        <v>138</v>
      </c>
      <c r="BM364" s="142" t="s">
        <v>338</v>
      </c>
    </row>
    <row r="365" spans="2:65" s="1" customFormat="1" ht="39">
      <c r="B365" s="31"/>
      <c r="D365" s="144" t="s">
        <v>140</v>
      </c>
      <c r="F365" s="145" t="s">
        <v>339</v>
      </c>
      <c r="I365" s="146"/>
      <c r="L365" s="31"/>
      <c r="M365" s="147"/>
      <c r="T365" s="55"/>
      <c r="AT365" s="16" t="s">
        <v>140</v>
      </c>
      <c r="AU365" s="16" t="s">
        <v>90</v>
      </c>
    </row>
    <row r="366" spans="2:65" s="1" customFormat="1" ht="11.25">
      <c r="B366" s="31"/>
      <c r="D366" s="148" t="s">
        <v>142</v>
      </c>
      <c r="F366" s="149" t="s">
        <v>340</v>
      </c>
      <c r="I366" s="146"/>
      <c r="L366" s="31"/>
      <c r="M366" s="147"/>
      <c r="T366" s="55"/>
      <c r="AT366" s="16" t="s">
        <v>142</v>
      </c>
      <c r="AU366" s="16" t="s">
        <v>90</v>
      </c>
    </row>
    <row r="367" spans="2:65" s="12" customFormat="1" ht="22.5">
      <c r="B367" s="150"/>
      <c r="D367" s="144" t="s">
        <v>144</v>
      </c>
      <c r="E367" s="151" t="s">
        <v>1</v>
      </c>
      <c r="F367" s="152" t="s">
        <v>145</v>
      </c>
      <c r="H367" s="151" t="s">
        <v>1</v>
      </c>
      <c r="I367" s="153"/>
      <c r="L367" s="150"/>
      <c r="M367" s="154"/>
      <c r="T367" s="155"/>
      <c r="AT367" s="151" t="s">
        <v>144</v>
      </c>
      <c r="AU367" s="151" t="s">
        <v>90</v>
      </c>
      <c r="AV367" s="12" t="s">
        <v>88</v>
      </c>
      <c r="AW367" s="12" t="s">
        <v>36</v>
      </c>
      <c r="AX367" s="12" t="s">
        <v>80</v>
      </c>
      <c r="AY367" s="151" t="s">
        <v>131</v>
      </c>
    </row>
    <row r="368" spans="2:65" s="12" customFormat="1" ht="11.25">
      <c r="B368" s="150"/>
      <c r="D368" s="144" t="s">
        <v>144</v>
      </c>
      <c r="E368" s="151" t="s">
        <v>1</v>
      </c>
      <c r="F368" s="152" t="s">
        <v>146</v>
      </c>
      <c r="H368" s="151" t="s">
        <v>1</v>
      </c>
      <c r="I368" s="153"/>
      <c r="L368" s="150"/>
      <c r="M368" s="154"/>
      <c r="T368" s="155"/>
      <c r="AT368" s="151" t="s">
        <v>144</v>
      </c>
      <c r="AU368" s="151" t="s">
        <v>90</v>
      </c>
      <c r="AV368" s="12" t="s">
        <v>88</v>
      </c>
      <c r="AW368" s="12" t="s">
        <v>36</v>
      </c>
      <c r="AX368" s="12" t="s">
        <v>80</v>
      </c>
      <c r="AY368" s="151" t="s">
        <v>131</v>
      </c>
    </row>
    <row r="369" spans="2:65" s="13" customFormat="1" ht="11.25">
      <c r="B369" s="156"/>
      <c r="D369" s="144" t="s">
        <v>144</v>
      </c>
      <c r="E369" s="157" t="s">
        <v>1</v>
      </c>
      <c r="F369" s="158" t="s">
        <v>341</v>
      </c>
      <c r="H369" s="159">
        <v>127.167</v>
      </c>
      <c r="I369" s="160"/>
      <c r="L369" s="156"/>
      <c r="M369" s="161"/>
      <c r="T369" s="162"/>
      <c r="AT369" s="157" t="s">
        <v>144</v>
      </c>
      <c r="AU369" s="157" t="s">
        <v>90</v>
      </c>
      <c r="AV369" s="13" t="s">
        <v>90</v>
      </c>
      <c r="AW369" s="13" t="s">
        <v>36</v>
      </c>
      <c r="AX369" s="13" t="s">
        <v>80</v>
      </c>
      <c r="AY369" s="157" t="s">
        <v>131</v>
      </c>
    </row>
    <row r="370" spans="2:65" s="12" customFormat="1" ht="11.25">
      <c r="B370" s="150"/>
      <c r="D370" s="144" t="s">
        <v>144</v>
      </c>
      <c r="E370" s="151" t="s">
        <v>1</v>
      </c>
      <c r="F370" s="152" t="s">
        <v>148</v>
      </c>
      <c r="H370" s="151" t="s">
        <v>1</v>
      </c>
      <c r="I370" s="153"/>
      <c r="L370" s="150"/>
      <c r="M370" s="154"/>
      <c r="T370" s="155"/>
      <c r="AT370" s="151" t="s">
        <v>144</v>
      </c>
      <c r="AU370" s="151" t="s">
        <v>90</v>
      </c>
      <c r="AV370" s="12" t="s">
        <v>88</v>
      </c>
      <c r="AW370" s="12" t="s">
        <v>36</v>
      </c>
      <c r="AX370" s="12" t="s">
        <v>80</v>
      </c>
      <c r="AY370" s="151" t="s">
        <v>131</v>
      </c>
    </row>
    <row r="371" spans="2:65" s="13" customFormat="1" ht="11.25">
      <c r="B371" s="156"/>
      <c r="D371" s="144" t="s">
        <v>144</v>
      </c>
      <c r="E371" s="157" t="s">
        <v>1</v>
      </c>
      <c r="F371" s="158" t="s">
        <v>342</v>
      </c>
      <c r="H371" s="159">
        <v>8.7710000000000008</v>
      </c>
      <c r="I371" s="160"/>
      <c r="L371" s="156"/>
      <c r="M371" s="161"/>
      <c r="T371" s="162"/>
      <c r="AT371" s="157" t="s">
        <v>144</v>
      </c>
      <c r="AU371" s="157" t="s">
        <v>90</v>
      </c>
      <c r="AV371" s="13" t="s">
        <v>90</v>
      </c>
      <c r="AW371" s="13" t="s">
        <v>36</v>
      </c>
      <c r="AX371" s="13" t="s">
        <v>80</v>
      </c>
      <c r="AY371" s="157" t="s">
        <v>131</v>
      </c>
    </row>
    <row r="372" spans="2:65" s="12" customFormat="1" ht="11.25">
      <c r="B372" s="150"/>
      <c r="D372" s="144" t="s">
        <v>144</v>
      </c>
      <c r="E372" s="151" t="s">
        <v>1</v>
      </c>
      <c r="F372" s="152" t="s">
        <v>150</v>
      </c>
      <c r="H372" s="151" t="s">
        <v>1</v>
      </c>
      <c r="I372" s="153"/>
      <c r="L372" s="150"/>
      <c r="M372" s="154"/>
      <c r="T372" s="155"/>
      <c r="AT372" s="151" t="s">
        <v>144</v>
      </c>
      <c r="AU372" s="151" t="s">
        <v>90</v>
      </c>
      <c r="AV372" s="12" t="s">
        <v>88</v>
      </c>
      <c r="AW372" s="12" t="s">
        <v>36</v>
      </c>
      <c r="AX372" s="12" t="s">
        <v>80</v>
      </c>
      <c r="AY372" s="151" t="s">
        <v>131</v>
      </c>
    </row>
    <row r="373" spans="2:65" s="13" customFormat="1" ht="11.25">
      <c r="B373" s="156"/>
      <c r="D373" s="144" t="s">
        <v>144</v>
      </c>
      <c r="E373" s="157" t="s">
        <v>1</v>
      </c>
      <c r="F373" s="158" t="s">
        <v>343</v>
      </c>
      <c r="H373" s="159">
        <v>10.366</v>
      </c>
      <c r="I373" s="160"/>
      <c r="L373" s="156"/>
      <c r="M373" s="161"/>
      <c r="T373" s="162"/>
      <c r="AT373" s="157" t="s">
        <v>144</v>
      </c>
      <c r="AU373" s="157" t="s">
        <v>90</v>
      </c>
      <c r="AV373" s="13" t="s">
        <v>90</v>
      </c>
      <c r="AW373" s="13" t="s">
        <v>36</v>
      </c>
      <c r="AX373" s="13" t="s">
        <v>80</v>
      </c>
      <c r="AY373" s="157" t="s">
        <v>131</v>
      </c>
    </row>
    <row r="374" spans="2:65" s="12" customFormat="1" ht="11.25">
      <c r="B374" s="150"/>
      <c r="D374" s="144" t="s">
        <v>144</v>
      </c>
      <c r="E374" s="151" t="s">
        <v>1</v>
      </c>
      <c r="F374" s="152" t="s">
        <v>152</v>
      </c>
      <c r="H374" s="151" t="s">
        <v>1</v>
      </c>
      <c r="I374" s="153"/>
      <c r="L374" s="150"/>
      <c r="M374" s="154"/>
      <c r="T374" s="155"/>
      <c r="AT374" s="151" t="s">
        <v>144</v>
      </c>
      <c r="AU374" s="151" t="s">
        <v>90</v>
      </c>
      <c r="AV374" s="12" t="s">
        <v>88</v>
      </c>
      <c r="AW374" s="12" t="s">
        <v>36</v>
      </c>
      <c r="AX374" s="12" t="s">
        <v>80</v>
      </c>
      <c r="AY374" s="151" t="s">
        <v>131</v>
      </c>
    </row>
    <row r="375" spans="2:65" s="13" customFormat="1" ht="11.25">
      <c r="B375" s="156"/>
      <c r="D375" s="144" t="s">
        <v>144</v>
      </c>
      <c r="E375" s="157" t="s">
        <v>1</v>
      </c>
      <c r="F375" s="158" t="s">
        <v>344</v>
      </c>
      <c r="H375" s="159">
        <v>50.319000000000003</v>
      </c>
      <c r="I375" s="160"/>
      <c r="L375" s="156"/>
      <c r="M375" s="161"/>
      <c r="T375" s="162"/>
      <c r="AT375" s="157" t="s">
        <v>144</v>
      </c>
      <c r="AU375" s="157" t="s">
        <v>90</v>
      </c>
      <c r="AV375" s="13" t="s">
        <v>90</v>
      </c>
      <c r="AW375" s="13" t="s">
        <v>36</v>
      </c>
      <c r="AX375" s="13" t="s">
        <v>80</v>
      </c>
      <c r="AY375" s="157" t="s">
        <v>131</v>
      </c>
    </row>
    <row r="376" spans="2:65" s="14" customFormat="1" ht="11.25">
      <c r="B376" s="163"/>
      <c r="D376" s="144" t="s">
        <v>144</v>
      </c>
      <c r="E376" s="164" t="s">
        <v>1</v>
      </c>
      <c r="F376" s="165" t="s">
        <v>154</v>
      </c>
      <c r="H376" s="166">
        <v>196.62299999999999</v>
      </c>
      <c r="I376" s="167"/>
      <c r="L376" s="163"/>
      <c r="M376" s="168"/>
      <c r="T376" s="169"/>
      <c r="AT376" s="164" t="s">
        <v>144</v>
      </c>
      <c r="AU376" s="164" t="s">
        <v>90</v>
      </c>
      <c r="AV376" s="14" t="s">
        <v>138</v>
      </c>
      <c r="AW376" s="14" t="s">
        <v>36</v>
      </c>
      <c r="AX376" s="14" t="s">
        <v>88</v>
      </c>
      <c r="AY376" s="164" t="s">
        <v>131</v>
      </c>
    </row>
    <row r="377" spans="2:65" s="1" customFormat="1" ht="16.5" customHeight="1">
      <c r="B377" s="31"/>
      <c r="C377" s="170" t="s">
        <v>345</v>
      </c>
      <c r="D377" s="170" t="s">
        <v>330</v>
      </c>
      <c r="E377" s="171" t="s">
        <v>346</v>
      </c>
      <c r="F377" s="172" t="s">
        <v>347</v>
      </c>
      <c r="G377" s="173" t="s">
        <v>308</v>
      </c>
      <c r="H377" s="174">
        <v>353.92099999999999</v>
      </c>
      <c r="I377" s="175"/>
      <c r="J377" s="176">
        <f>ROUND(I377*H377,2)</f>
        <v>0</v>
      </c>
      <c r="K377" s="172" t="s">
        <v>137</v>
      </c>
      <c r="L377" s="177"/>
      <c r="M377" s="178" t="s">
        <v>1</v>
      </c>
      <c r="N377" s="179" t="s">
        <v>45</v>
      </c>
      <c r="P377" s="140">
        <f>O377*H377</f>
        <v>0</v>
      </c>
      <c r="Q377" s="140">
        <v>1</v>
      </c>
      <c r="R377" s="140">
        <f>Q377*H377</f>
        <v>353.92099999999999</v>
      </c>
      <c r="S377" s="140">
        <v>0</v>
      </c>
      <c r="T377" s="141">
        <f>S377*H377</f>
        <v>0</v>
      </c>
      <c r="AR377" s="142" t="s">
        <v>204</v>
      </c>
      <c r="AT377" s="142" t="s">
        <v>330</v>
      </c>
      <c r="AU377" s="142" t="s">
        <v>90</v>
      </c>
      <c r="AY377" s="16" t="s">
        <v>131</v>
      </c>
      <c r="BE377" s="143">
        <f>IF(N377="základní",J377,0)</f>
        <v>0</v>
      </c>
      <c r="BF377" s="143">
        <f>IF(N377="snížená",J377,0)</f>
        <v>0</v>
      </c>
      <c r="BG377" s="143">
        <f>IF(N377="zákl. přenesená",J377,0)</f>
        <v>0</v>
      </c>
      <c r="BH377" s="143">
        <f>IF(N377="sníž. přenesená",J377,0)</f>
        <v>0</v>
      </c>
      <c r="BI377" s="143">
        <f>IF(N377="nulová",J377,0)</f>
        <v>0</v>
      </c>
      <c r="BJ377" s="16" t="s">
        <v>88</v>
      </c>
      <c r="BK377" s="143">
        <f>ROUND(I377*H377,2)</f>
        <v>0</v>
      </c>
      <c r="BL377" s="16" t="s">
        <v>138</v>
      </c>
      <c r="BM377" s="142" t="s">
        <v>348</v>
      </c>
    </row>
    <row r="378" spans="2:65" s="1" customFormat="1" ht="11.25">
      <c r="B378" s="31"/>
      <c r="D378" s="144" t="s">
        <v>140</v>
      </c>
      <c r="F378" s="145" t="s">
        <v>347</v>
      </c>
      <c r="I378" s="146"/>
      <c r="L378" s="31"/>
      <c r="M378" s="147"/>
      <c r="T378" s="55"/>
      <c r="AT378" s="16" t="s">
        <v>140</v>
      </c>
      <c r="AU378" s="16" t="s">
        <v>90</v>
      </c>
    </row>
    <row r="379" spans="2:65" s="13" customFormat="1" ht="11.25">
      <c r="B379" s="156"/>
      <c r="D379" s="144" t="s">
        <v>144</v>
      </c>
      <c r="F379" s="158" t="s">
        <v>349</v>
      </c>
      <c r="H379" s="159">
        <v>353.92099999999999</v>
      </c>
      <c r="I379" s="160"/>
      <c r="L379" s="156"/>
      <c r="M379" s="161"/>
      <c r="T379" s="162"/>
      <c r="AT379" s="157" t="s">
        <v>144</v>
      </c>
      <c r="AU379" s="157" t="s">
        <v>90</v>
      </c>
      <c r="AV379" s="13" t="s">
        <v>90</v>
      </c>
      <c r="AW379" s="13" t="s">
        <v>4</v>
      </c>
      <c r="AX379" s="13" t="s">
        <v>88</v>
      </c>
      <c r="AY379" s="157" t="s">
        <v>131</v>
      </c>
    </row>
    <row r="380" spans="2:65" s="1" customFormat="1" ht="24.2" customHeight="1">
      <c r="B380" s="31"/>
      <c r="C380" s="170" t="s">
        <v>350</v>
      </c>
      <c r="D380" s="170" t="s">
        <v>330</v>
      </c>
      <c r="E380" s="171" t="s">
        <v>351</v>
      </c>
      <c r="F380" s="172" t="s">
        <v>352</v>
      </c>
      <c r="G380" s="173" t="s">
        <v>178</v>
      </c>
      <c r="H380" s="174">
        <v>3</v>
      </c>
      <c r="I380" s="175"/>
      <c r="J380" s="176">
        <f>ROUND(I380*H380,2)</f>
        <v>0</v>
      </c>
      <c r="K380" s="172" t="s">
        <v>137</v>
      </c>
      <c r="L380" s="177"/>
      <c r="M380" s="178" t="s">
        <v>1</v>
      </c>
      <c r="N380" s="179" t="s">
        <v>45</v>
      </c>
      <c r="P380" s="140">
        <f>O380*H380</f>
        <v>0</v>
      </c>
      <c r="Q380" s="140">
        <v>6.8999999999999997E-4</v>
      </c>
      <c r="R380" s="140">
        <f>Q380*H380</f>
        <v>2.0699999999999998E-3</v>
      </c>
      <c r="S380" s="140">
        <v>0</v>
      </c>
      <c r="T380" s="141">
        <f>S380*H380</f>
        <v>0</v>
      </c>
      <c r="AR380" s="142" t="s">
        <v>204</v>
      </c>
      <c r="AT380" s="142" t="s">
        <v>330</v>
      </c>
      <c r="AU380" s="142" t="s">
        <v>90</v>
      </c>
      <c r="AY380" s="16" t="s">
        <v>131</v>
      </c>
      <c r="BE380" s="143">
        <f>IF(N380="základní",J380,0)</f>
        <v>0</v>
      </c>
      <c r="BF380" s="143">
        <f>IF(N380="snížená",J380,0)</f>
        <v>0</v>
      </c>
      <c r="BG380" s="143">
        <f>IF(N380="zákl. přenesená",J380,0)</f>
        <v>0</v>
      </c>
      <c r="BH380" s="143">
        <f>IF(N380="sníž. přenesená",J380,0)</f>
        <v>0</v>
      </c>
      <c r="BI380" s="143">
        <f>IF(N380="nulová",J380,0)</f>
        <v>0</v>
      </c>
      <c r="BJ380" s="16" t="s">
        <v>88</v>
      </c>
      <c r="BK380" s="143">
        <f>ROUND(I380*H380,2)</f>
        <v>0</v>
      </c>
      <c r="BL380" s="16" t="s">
        <v>138</v>
      </c>
      <c r="BM380" s="142" t="s">
        <v>353</v>
      </c>
    </row>
    <row r="381" spans="2:65" s="1" customFormat="1" ht="19.5">
      <c r="B381" s="31"/>
      <c r="D381" s="144" t="s">
        <v>140</v>
      </c>
      <c r="F381" s="145" t="s">
        <v>352</v>
      </c>
      <c r="I381" s="146"/>
      <c r="L381" s="31"/>
      <c r="M381" s="147"/>
      <c r="T381" s="55"/>
      <c r="AT381" s="16" t="s">
        <v>140</v>
      </c>
      <c r="AU381" s="16" t="s">
        <v>90</v>
      </c>
    </row>
    <row r="382" spans="2:65" s="12" customFormat="1" ht="11.25">
      <c r="B382" s="150"/>
      <c r="D382" s="144" t="s">
        <v>144</v>
      </c>
      <c r="E382" s="151" t="s">
        <v>1</v>
      </c>
      <c r="F382" s="152" t="s">
        <v>354</v>
      </c>
      <c r="H382" s="151" t="s">
        <v>1</v>
      </c>
      <c r="I382" s="153"/>
      <c r="L382" s="150"/>
      <c r="M382" s="154"/>
      <c r="T382" s="155"/>
      <c r="AT382" s="151" t="s">
        <v>144</v>
      </c>
      <c r="AU382" s="151" t="s">
        <v>90</v>
      </c>
      <c r="AV382" s="12" t="s">
        <v>88</v>
      </c>
      <c r="AW382" s="12" t="s">
        <v>36</v>
      </c>
      <c r="AX382" s="12" t="s">
        <v>80</v>
      </c>
      <c r="AY382" s="151" t="s">
        <v>131</v>
      </c>
    </row>
    <row r="383" spans="2:65" s="13" customFormat="1" ht="11.25">
      <c r="B383" s="156"/>
      <c r="D383" s="144" t="s">
        <v>144</v>
      </c>
      <c r="E383" s="157" t="s">
        <v>1</v>
      </c>
      <c r="F383" s="158" t="s">
        <v>355</v>
      </c>
      <c r="H383" s="159">
        <v>3</v>
      </c>
      <c r="I383" s="160"/>
      <c r="L383" s="156"/>
      <c r="M383" s="161"/>
      <c r="T383" s="162"/>
      <c r="AT383" s="157" t="s">
        <v>144</v>
      </c>
      <c r="AU383" s="157" t="s">
        <v>90</v>
      </c>
      <c r="AV383" s="13" t="s">
        <v>90</v>
      </c>
      <c r="AW383" s="13" t="s">
        <v>36</v>
      </c>
      <c r="AX383" s="13" t="s">
        <v>80</v>
      </c>
      <c r="AY383" s="157" t="s">
        <v>131</v>
      </c>
    </row>
    <row r="384" spans="2:65" s="14" customFormat="1" ht="11.25">
      <c r="B384" s="163"/>
      <c r="D384" s="144" t="s">
        <v>144</v>
      </c>
      <c r="E384" s="164" t="s">
        <v>1</v>
      </c>
      <c r="F384" s="165" t="s">
        <v>154</v>
      </c>
      <c r="H384" s="166">
        <v>3</v>
      </c>
      <c r="I384" s="167"/>
      <c r="L384" s="163"/>
      <c r="M384" s="168"/>
      <c r="T384" s="169"/>
      <c r="AT384" s="164" t="s">
        <v>144</v>
      </c>
      <c r="AU384" s="164" t="s">
        <v>90</v>
      </c>
      <c r="AV384" s="14" t="s">
        <v>138</v>
      </c>
      <c r="AW384" s="14" t="s">
        <v>36</v>
      </c>
      <c r="AX384" s="14" t="s">
        <v>88</v>
      </c>
      <c r="AY384" s="164" t="s">
        <v>131</v>
      </c>
    </row>
    <row r="385" spans="2:65" s="11" customFormat="1" ht="22.9" customHeight="1">
      <c r="B385" s="119"/>
      <c r="D385" s="120" t="s">
        <v>79</v>
      </c>
      <c r="E385" s="129" t="s">
        <v>90</v>
      </c>
      <c r="F385" s="129" t="s">
        <v>356</v>
      </c>
      <c r="I385" s="122"/>
      <c r="J385" s="130">
        <f>BK385</f>
        <v>0</v>
      </c>
      <c r="L385" s="119"/>
      <c r="M385" s="124"/>
      <c r="P385" s="125">
        <f>SUM(P386:P398)</f>
        <v>0</v>
      </c>
      <c r="R385" s="125">
        <f>SUM(R386:R398)</f>
        <v>56.745975000000001</v>
      </c>
      <c r="T385" s="126">
        <f>SUM(T386:T398)</f>
        <v>0</v>
      </c>
      <c r="AR385" s="120" t="s">
        <v>88</v>
      </c>
      <c r="AT385" s="127" t="s">
        <v>79</v>
      </c>
      <c r="AU385" s="127" t="s">
        <v>88</v>
      </c>
      <c r="AY385" s="120" t="s">
        <v>131</v>
      </c>
      <c r="BK385" s="128">
        <f>SUM(BK386:BK398)</f>
        <v>0</v>
      </c>
    </row>
    <row r="386" spans="2:65" s="1" customFormat="1" ht="37.9" customHeight="1">
      <c r="B386" s="31"/>
      <c r="C386" s="131" t="s">
        <v>357</v>
      </c>
      <c r="D386" s="131" t="s">
        <v>133</v>
      </c>
      <c r="E386" s="132" t="s">
        <v>358</v>
      </c>
      <c r="F386" s="133" t="s">
        <v>359</v>
      </c>
      <c r="G386" s="134" t="s">
        <v>178</v>
      </c>
      <c r="H386" s="135">
        <v>277.5</v>
      </c>
      <c r="I386" s="136"/>
      <c r="J386" s="137">
        <f>ROUND(I386*H386,2)</f>
        <v>0</v>
      </c>
      <c r="K386" s="133" t="s">
        <v>137</v>
      </c>
      <c r="L386" s="31"/>
      <c r="M386" s="138" t="s">
        <v>1</v>
      </c>
      <c r="N386" s="139" t="s">
        <v>45</v>
      </c>
      <c r="P386" s="140">
        <f>O386*H386</f>
        <v>0</v>
      </c>
      <c r="Q386" s="140">
        <v>0.20449000000000001</v>
      </c>
      <c r="R386" s="140">
        <f>Q386*H386</f>
        <v>56.745975000000001</v>
      </c>
      <c r="S386" s="140">
        <v>0</v>
      </c>
      <c r="T386" s="141">
        <f>S386*H386</f>
        <v>0</v>
      </c>
      <c r="AR386" s="142" t="s">
        <v>138</v>
      </c>
      <c r="AT386" s="142" t="s">
        <v>133</v>
      </c>
      <c r="AU386" s="142" t="s">
        <v>90</v>
      </c>
      <c r="AY386" s="16" t="s">
        <v>131</v>
      </c>
      <c r="BE386" s="143">
        <f>IF(N386="základní",J386,0)</f>
        <v>0</v>
      </c>
      <c r="BF386" s="143">
        <f>IF(N386="snížená",J386,0)</f>
        <v>0</v>
      </c>
      <c r="BG386" s="143">
        <f>IF(N386="zákl. přenesená",J386,0)</f>
        <v>0</v>
      </c>
      <c r="BH386" s="143">
        <f>IF(N386="sníž. přenesená",J386,0)</f>
        <v>0</v>
      </c>
      <c r="BI386" s="143">
        <f>IF(N386="nulová",J386,0)</f>
        <v>0</v>
      </c>
      <c r="BJ386" s="16" t="s">
        <v>88</v>
      </c>
      <c r="BK386" s="143">
        <f>ROUND(I386*H386,2)</f>
        <v>0</v>
      </c>
      <c r="BL386" s="16" t="s">
        <v>138</v>
      </c>
      <c r="BM386" s="142" t="s">
        <v>360</v>
      </c>
    </row>
    <row r="387" spans="2:65" s="1" customFormat="1" ht="39">
      <c r="B387" s="31"/>
      <c r="D387" s="144" t="s">
        <v>140</v>
      </c>
      <c r="F387" s="145" t="s">
        <v>361</v>
      </c>
      <c r="I387" s="146"/>
      <c r="L387" s="31"/>
      <c r="M387" s="147"/>
      <c r="T387" s="55"/>
      <c r="AT387" s="16" t="s">
        <v>140</v>
      </c>
      <c r="AU387" s="16" t="s">
        <v>90</v>
      </c>
    </row>
    <row r="388" spans="2:65" s="1" customFormat="1" ht="11.25">
      <c r="B388" s="31"/>
      <c r="D388" s="148" t="s">
        <v>142</v>
      </c>
      <c r="F388" s="149" t="s">
        <v>362</v>
      </c>
      <c r="I388" s="146"/>
      <c r="L388" s="31"/>
      <c r="M388" s="147"/>
      <c r="T388" s="55"/>
      <c r="AT388" s="16" t="s">
        <v>142</v>
      </c>
      <c r="AU388" s="16" t="s">
        <v>90</v>
      </c>
    </row>
    <row r="389" spans="2:65" s="12" customFormat="1" ht="11.25">
      <c r="B389" s="150"/>
      <c r="D389" s="144" t="s">
        <v>144</v>
      </c>
      <c r="E389" s="151" t="s">
        <v>1</v>
      </c>
      <c r="F389" s="152" t="s">
        <v>363</v>
      </c>
      <c r="H389" s="151" t="s">
        <v>1</v>
      </c>
      <c r="I389" s="153"/>
      <c r="L389" s="150"/>
      <c r="M389" s="154"/>
      <c r="T389" s="155"/>
      <c r="AT389" s="151" t="s">
        <v>144</v>
      </c>
      <c r="AU389" s="151" t="s">
        <v>90</v>
      </c>
      <c r="AV389" s="12" t="s">
        <v>88</v>
      </c>
      <c r="AW389" s="12" t="s">
        <v>36</v>
      </c>
      <c r="AX389" s="12" t="s">
        <v>80</v>
      </c>
      <c r="AY389" s="151" t="s">
        <v>131</v>
      </c>
    </row>
    <row r="390" spans="2:65" s="12" customFormat="1" ht="11.25">
      <c r="B390" s="150"/>
      <c r="D390" s="144" t="s">
        <v>144</v>
      </c>
      <c r="E390" s="151" t="s">
        <v>1</v>
      </c>
      <c r="F390" s="152" t="s">
        <v>146</v>
      </c>
      <c r="H390" s="151" t="s">
        <v>1</v>
      </c>
      <c r="I390" s="153"/>
      <c r="L390" s="150"/>
      <c r="M390" s="154"/>
      <c r="T390" s="155"/>
      <c r="AT390" s="151" t="s">
        <v>144</v>
      </c>
      <c r="AU390" s="151" t="s">
        <v>90</v>
      </c>
      <c r="AV390" s="12" t="s">
        <v>88</v>
      </c>
      <c r="AW390" s="12" t="s">
        <v>36</v>
      </c>
      <c r="AX390" s="12" t="s">
        <v>80</v>
      </c>
      <c r="AY390" s="151" t="s">
        <v>131</v>
      </c>
    </row>
    <row r="391" spans="2:65" s="13" customFormat="1" ht="11.25">
      <c r="B391" s="156"/>
      <c r="D391" s="144" t="s">
        <v>144</v>
      </c>
      <c r="E391" s="157" t="s">
        <v>1</v>
      </c>
      <c r="F391" s="158" t="s">
        <v>364</v>
      </c>
      <c r="H391" s="159">
        <v>136.5</v>
      </c>
      <c r="I391" s="160"/>
      <c r="L391" s="156"/>
      <c r="M391" s="161"/>
      <c r="T391" s="162"/>
      <c r="AT391" s="157" t="s">
        <v>144</v>
      </c>
      <c r="AU391" s="157" t="s">
        <v>90</v>
      </c>
      <c r="AV391" s="13" t="s">
        <v>90</v>
      </c>
      <c r="AW391" s="13" t="s">
        <v>36</v>
      </c>
      <c r="AX391" s="13" t="s">
        <v>80</v>
      </c>
      <c r="AY391" s="157" t="s">
        <v>131</v>
      </c>
    </row>
    <row r="392" spans="2:65" s="12" customFormat="1" ht="11.25">
      <c r="B392" s="150"/>
      <c r="D392" s="144" t="s">
        <v>144</v>
      </c>
      <c r="E392" s="151" t="s">
        <v>1</v>
      </c>
      <c r="F392" s="152" t="s">
        <v>148</v>
      </c>
      <c r="H392" s="151" t="s">
        <v>1</v>
      </c>
      <c r="I392" s="153"/>
      <c r="L392" s="150"/>
      <c r="M392" s="154"/>
      <c r="T392" s="155"/>
      <c r="AT392" s="151" t="s">
        <v>144</v>
      </c>
      <c r="AU392" s="151" t="s">
        <v>90</v>
      </c>
      <c r="AV392" s="12" t="s">
        <v>88</v>
      </c>
      <c r="AW392" s="12" t="s">
        <v>36</v>
      </c>
      <c r="AX392" s="12" t="s">
        <v>80</v>
      </c>
      <c r="AY392" s="151" t="s">
        <v>131</v>
      </c>
    </row>
    <row r="393" spans="2:65" s="13" customFormat="1" ht="11.25">
      <c r="B393" s="156"/>
      <c r="D393" s="144" t="s">
        <v>144</v>
      </c>
      <c r="E393" s="157" t="s">
        <v>1</v>
      </c>
      <c r="F393" s="158" t="s">
        <v>230</v>
      </c>
      <c r="H393" s="159">
        <v>11</v>
      </c>
      <c r="I393" s="160"/>
      <c r="L393" s="156"/>
      <c r="M393" s="161"/>
      <c r="T393" s="162"/>
      <c r="AT393" s="157" t="s">
        <v>144</v>
      </c>
      <c r="AU393" s="157" t="s">
        <v>90</v>
      </c>
      <c r="AV393" s="13" t="s">
        <v>90</v>
      </c>
      <c r="AW393" s="13" t="s">
        <v>36</v>
      </c>
      <c r="AX393" s="13" t="s">
        <v>80</v>
      </c>
      <c r="AY393" s="157" t="s">
        <v>131</v>
      </c>
    </row>
    <row r="394" spans="2:65" s="12" customFormat="1" ht="11.25">
      <c r="B394" s="150"/>
      <c r="D394" s="144" t="s">
        <v>144</v>
      </c>
      <c r="E394" s="151" t="s">
        <v>1</v>
      </c>
      <c r="F394" s="152" t="s">
        <v>150</v>
      </c>
      <c r="H394" s="151" t="s">
        <v>1</v>
      </c>
      <c r="I394" s="153"/>
      <c r="L394" s="150"/>
      <c r="M394" s="154"/>
      <c r="T394" s="155"/>
      <c r="AT394" s="151" t="s">
        <v>144</v>
      </c>
      <c r="AU394" s="151" t="s">
        <v>90</v>
      </c>
      <c r="AV394" s="12" t="s">
        <v>88</v>
      </c>
      <c r="AW394" s="12" t="s">
        <v>36</v>
      </c>
      <c r="AX394" s="12" t="s">
        <v>80</v>
      </c>
      <c r="AY394" s="151" t="s">
        <v>131</v>
      </c>
    </row>
    <row r="395" spans="2:65" s="13" customFormat="1" ht="11.25">
      <c r="B395" s="156"/>
      <c r="D395" s="144" t="s">
        <v>144</v>
      </c>
      <c r="E395" s="157" t="s">
        <v>1</v>
      </c>
      <c r="F395" s="158" t="s">
        <v>242</v>
      </c>
      <c r="H395" s="159">
        <v>13</v>
      </c>
      <c r="I395" s="160"/>
      <c r="L395" s="156"/>
      <c r="M395" s="161"/>
      <c r="T395" s="162"/>
      <c r="AT395" s="157" t="s">
        <v>144</v>
      </c>
      <c r="AU395" s="157" t="s">
        <v>90</v>
      </c>
      <c r="AV395" s="13" t="s">
        <v>90</v>
      </c>
      <c r="AW395" s="13" t="s">
        <v>36</v>
      </c>
      <c r="AX395" s="13" t="s">
        <v>80</v>
      </c>
      <c r="AY395" s="157" t="s">
        <v>131</v>
      </c>
    </row>
    <row r="396" spans="2:65" s="12" customFormat="1" ht="11.25">
      <c r="B396" s="150"/>
      <c r="D396" s="144" t="s">
        <v>144</v>
      </c>
      <c r="E396" s="151" t="s">
        <v>1</v>
      </c>
      <c r="F396" s="152" t="s">
        <v>152</v>
      </c>
      <c r="H396" s="151" t="s">
        <v>1</v>
      </c>
      <c r="I396" s="153"/>
      <c r="L396" s="150"/>
      <c r="M396" s="154"/>
      <c r="T396" s="155"/>
      <c r="AT396" s="151" t="s">
        <v>144</v>
      </c>
      <c r="AU396" s="151" t="s">
        <v>90</v>
      </c>
      <c r="AV396" s="12" t="s">
        <v>88</v>
      </c>
      <c r="AW396" s="12" t="s">
        <v>36</v>
      </c>
      <c r="AX396" s="12" t="s">
        <v>80</v>
      </c>
      <c r="AY396" s="151" t="s">
        <v>131</v>
      </c>
    </row>
    <row r="397" spans="2:65" s="13" customFormat="1" ht="11.25">
      <c r="B397" s="156"/>
      <c r="D397" s="144" t="s">
        <v>144</v>
      </c>
      <c r="E397" s="157" t="s">
        <v>1</v>
      </c>
      <c r="F397" s="158" t="s">
        <v>365</v>
      </c>
      <c r="H397" s="159">
        <v>117</v>
      </c>
      <c r="I397" s="160"/>
      <c r="L397" s="156"/>
      <c r="M397" s="161"/>
      <c r="T397" s="162"/>
      <c r="AT397" s="157" t="s">
        <v>144</v>
      </c>
      <c r="AU397" s="157" t="s">
        <v>90</v>
      </c>
      <c r="AV397" s="13" t="s">
        <v>90</v>
      </c>
      <c r="AW397" s="13" t="s">
        <v>36</v>
      </c>
      <c r="AX397" s="13" t="s">
        <v>80</v>
      </c>
      <c r="AY397" s="157" t="s">
        <v>131</v>
      </c>
    </row>
    <row r="398" spans="2:65" s="14" customFormat="1" ht="11.25">
      <c r="B398" s="163"/>
      <c r="D398" s="144" t="s">
        <v>144</v>
      </c>
      <c r="E398" s="164" t="s">
        <v>1</v>
      </c>
      <c r="F398" s="165" t="s">
        <v>154</v>
      </c>
      <c r="H398" s="166">
        <v>277.5</v>
      </c>
      <c r="I398" s="167"/>
      <c r="L398" s="163"/>
      <c r="M398" s="168"/>
      <c r="T398" s="169"/>
      <c r="AT398" s="164" t="s">
        <v>144</v>
      </c>
      <c r="AU398" s="164" t="s">
        <v>90</v>
      </c>
      <c r="AV398" s="14" t="s">
        <v>138</v>
      </c>
      <c r="AW398" s="14" t="s">
        <v>36</v>
      </c>
      <c r="AX398" s="14" t="s">
        <v>88</v>
      </c>
      <c r="AY398" s="164" t="s">
        <v>131</v>
      </c>
    </row>
    <row r="399" spans="2:65" s="11" customFormat="1" ht="22.9" customHeight="1">
      <c r="B399" s="119"/>
      <c r="D399" s="120" t="s">
        <v>79</v>
      </c>
      <c r="E399" s="129" t="s">
        <v>160</v>
      </c>
      <c r="F399" s="129" t="s">
        <v>366</v>
      </c>
      <c r="I399" s="122"/>
      <c r="J399" s="130">
        <f>BK399</f>
        <v>0</v>
      </c>
      <c r="L399" s="119"/>
      <c r="M399" s="124"/>
      <c r="P399" s="125">
        <f>SUM(P400:P438)</f>
        <v>0</v>
      </c>
      <c r="R399" s="125">
        <f>SUM(R400:R438)</f>
        <v>0</v>
      </c>
      <c r="T399" s="126">
        <f>SUM(T400:T438)</f>
        <v>205.85400000000001</v>
      </c>
      <c r="AR399" s="120" t="s">
        <v>88</v>
      </c>
      <c r="AT399" s="127" t="s">
        <v>79</v>
      </c>
      <c r="AU399" s="127" t="s">
        <v>88</v>
      </c>
      <c r="AY399" s="120" t="s">
        <v>131</v>
      </c>
      <c r="BK399" s="128">
        <f>SUM(BK400:BK438)</f>
        <v>0</v>
      </c>
    </row>
    <row r="400" spans="2:65" s="1" customFormat="1" ht="24.2" customHeight="1">
      <c r="B400" s="31"/>
      <c r="C400" s="131" t="s">
        <v>367</v>
      </c>
      <c r="D400" s="131" t="s">
        <v>133</v>
      </c>
      <c r="E400" s="132" t="s">
        <v>368</v>
      </c>
      <c r="F400" s="133" t="s">
        <v>369</v>
      </c>
      <c r="G400" s="134" t="s">
        <v>266</v>
      </c>
      <c r="H400" s="135">
        <v>93.57</v>
      </c>
      <c r="I400" s="136"/>
      <c r="J400" s="137">
        <f>ROUND(I400*H400,2)</f>
        <v>0</v>
      </c>
      <c r="K400" s="133" t="s">
        <v>137</v>
      </c>
      <c r="L400" s="31"/>
      <c r="M400" s="138" t="s">
        <v>1</v>
      </c>
      <c r="N400" s="139" t="s">
        <v>45</v>
      </c>
      <c r="P400" s="140">
        <f>O400*H400</f>
        <v>0</v>
      </c>
      <c r="Q400" s="140">
        <v>0</v>
      </c>
      <c r="R400" s="140">
        <f>Q400*H400</f>
        <v>0</v>
      </c>
      <c r="S400" s="140">
        <v>2.2000000000000002</v>
      </c>
      <c r="T400" s="141">
        <f>S400*H400</f>
        <v>205.85400000000001</v>
      </c>
      <c r="AR400" s="142" t="s">
        <v>138</v>
      </c>
      <c r="AT400" s="142" t="s">
        <v>133</v>
      </c>
      <c r="AU400" s="142" t="s">
        <v>90</v>
      </c>
      <c r="AY400" s="16" t="s">
        <v>131</v>
      </c>
      <c r="BE400" s="143">
        <f>IF(N400="základní",J400,0)</f>
        <v>0</v>
      </c>
      <c r="BF400" s="143">
        <f>IF(N400="snížená",J400,0)</f>
        <v>0</v>
      </c>
      <c r="BG400" s="143">
        <f>IF(N400="zákl. přenesená",J400,0)</f>
        <v>0</v>
      </c>
      <c r="BH400" s="143">
        <f>IF(N400="sníž. přenesená",J400,0)</f>
        <v>0</v>
      </c>
      <c r="BI400" s="143">
        <f>IF(N400="nulová",J400,0)</f>
        <v>0</v>
      </c>
      <c r="BJ400" s="16" t="s">
        <v>88</v>
      </c>
      <c r="BK400" s="143">
        <f>ROUND(I400*H400,2)</f>
        <v>0</v>
      </c>
      <c r="BL400" s="16" t="s">
        <v>138</v>
      </c>
      <c r="BM400" s="142" t="s">
        <v>370</v>
      </c>
    </row>
    <row r="401" spans="2:65" s="1" customFormat="1" ht="19.5">
      <c r="B401" s="31"/>
      <c r="D401" s="144" t="s">
        <v>140</v>
      </c>
      <c r="F401" s="145" t="s">
        <v>371</v>
      </c>
      <c r="I401" s="146"/>
      <c r="L401" s="31"/>
      <c r="M401" s="147"/>
      <c r="T401" s="55"/>
      <c r="AT401" s="16" t="s">
        <v>140</v>
      </c>
      <c r="AU401" s="16" t="s">
        <v>90</v>
      </c>
    </row>
    <row r="402" spans="2:65" s="1" customFormat="1" ht="11.25">
      <c r="B402" s="31"/>
      <c r="D402" s="148" t="s">
        <v>142</v>
      </c>
      <c r="F402" s="149" t="s">
        <v>372</v>
      </c>
      <c r="I402" s="146"/>
      <c r="L402" s="31"/>
      <c r="M402" s="147"/>
      <c r="T402" s="55"/>
      <c r="AT402" s="16" t="s">
        <v>142</v>
      </c>
      <c r="AU402" s="16" t="s">
        <v>90</v>
      </c>
    </row>
    <row r="403" spans="2:65" s="12" customFormat="1" ht="11.25">
      <c r="B403" s="150"/>
      <c r="D403" s="144" t="s">
        <v>144</v>
      </c>
      <c r="E403" s="151" t="s">
        <v>1</v>
      </c>
      <c r="F403" s="152" t="s">
        <v>363</v>
      </c>
      <c r="H403" s="151" t="s">
        <v>1</v>
      </c>
      <c r="I403" s="153"/>
      <c r="L403" s="150"/>
      <c r="M403" s="154"/>
      <c r="T403" s="155"/>
      <c r="AT403" s="151" t="s">
        <v>144</v>
      </c>
      <c r="AU403" s="151" t="s">
        <v>90</v>
      </c>
      <c r="AV403" s="12" t="s">
        <v>88</v>
      </c>
      <c r="AW403" s="12" t="s">
        <v>36</v>
      </c>
      <c r="AX403" s="12" t="s">
        <v>80</v>
      </c>
      <c r="AY403" s="151" t="s">
        <v>131</v>
      </c>
    </row>
    <row r="404" spans="2:65" s="12" customFormat="1" ht="11.25">
      <c r="B404" s="150"/>
      <c r="D404" s="144" t="s">
        <v>144</v>
      </c>
      <c r="E404" s="151" t="s">
        <v>1</v>
      </c>
      <c r="F404" s="152" t="s">
        <v>146</v>
      </c>
      <c r="H404" s="151" t="s">
        <v>1</v>
      </c>
      <c r="I404" s="153"/>
      <c r="L404" s="150"/>
      <c r="M404" s="154"/>
      <c r="T404" s="155"/>
      <c r="AT404" s="151" t="s">
        <v>144</v>
      </c>
      <c r="AU404" s="151" t="s">
        <v>90</v>
      </c>
      <c r="AV404" s="12" t="s">
        <v>88</v>
      </c>
      <c r="AW404" s="12" t="s">
        <v>36</v>
      </c>
      <c r="AX404" s="12" t="s">
        <v>80</v>
      </c>
      <c r="AY404" s="151" t="s">
        <v>131</v>
      </c>
    </row>
    <row r="405" spans="2:65" s="13" customFormat="1" ht="11.25">
      <c r="B405" s="156"/>
      <c r="D405" s="144" t="s">
        <v>144</v>
      </c>
      <c r="E405" s="157" t="s">
        <v>1</v>
      </c>
      <c r="F405" s="158" t="s">
        <v>373</v>
      </c>
      <c r="H405" s="159">
        <v>65.518000000000001</v>
      </c>
      <c r="I405" s="160"/>
      <c r="L405" s="156"/>
      <c r="M405" s="161"/>
      <c r="T405" s="162"/>
      <c r="AT405" s="157" t="s">
        <v>144</v>
      </c>
      <c r="AU405" s="157" t="s">
        <v>90</v>
      </c>
      <c r="AV405" s="13" t="s">
        <v>90</v>
      </c>
      <c r="AW405" s="13" t="s">
        <v>36</v>
      </c>
      <c r="AX405" s="13" t="s">
        <v>80</v>
      </c>
      <c r="AY405" s="157" t="s">
        <v>131</v>
      </c>
    </row>
    <row r="406" spans="2:65" s="12" customFormat="1" ht="11.25">
      <c r="B406" s="150"/>
      <c r="D406" s="144" t="s">
        <v>144</v>
      </c>
      <c r="E406" s="151" t="s">
        <v>1</v>
      </c>
      <c r="F406" s="152" t="s">
        <v>148</v>
      </c>
      <c r="H406" s="151" t="s">
        <v>1</v>
      </c>
      <c r="I406" s="153"/>
      <c r="L406" s="150"/>
      <c r="M406" s="154"/>
      <c r="T406" s="155"/>
      <c r="AT406" s="151" t="s">
        <v>144</v>
      </c>
      <c r="AU406" s="151" t="s">
        <v>90</v>
      </c>
      <c r="AV406" s="12" t="s">
        <v>88</v>
      </c>
      <c r="AW406" s="12" t="s">
        <v>36</v>
      </c>
      <c r="AX406" s="12" t="s">
        <v>80</v>
      </c>
      <c r="AY406" s="151" t="s">
        <v>131</v>
      </c>
    </row>
    <row r="407" spans="2:65" s="13" customFormat="1" ht="11.25">
      <c r="B407" s="156"/>
      <c r="D407" s="144" t="s">
        <v>144</v>
      </c>
      <c r="E407" s="157" t="s">
        <v>1</v>
      </c>
      <c r="F407" s="158" t="s">
        <v>374</v>
      </c>
      <c r="H407" s="159">
        <v>3.9340000000000002</v>
      </c>
      <c r="I407" s="160"/>
      <c r="L407" s="156"/>
      <c r="M407" s="161"/>
      <c r="T407" s="162"/>
      <c r="AT407" s="157" t="s">
        <v>144</v>
      </c>
      <c r="AU407" s="157" t="s">
        <v>90</v>
      </c>
      <c r="AV407" s="13" t="s">
        <v>90</v>
      </c>
      <c r="AW407" s="13" t="s">
        <v>36</v>
      </c>
      <c r="AX407" s="13" t="s">
        <v>80</v>
      </c>
      <c r="AY407" s="157" t="s">
        <v>131</v>
      </c>
    </row>
    <row r="408" spans="2:65" s="12" customFormat="1" ht="11.25">
      <c r="B408" s="150"/>
      <c r="D408" s="144" t="s">
        <v>144</v>
      </c>
      <c r="E408" s="151" t="s">
        <v>1</v>
      </c>
      <c r="F408" s="152" t="s">
        <v>150</v>
      </c>
      <c r="H408" s="151" t="s">
        <v>1</v>
      </c>
      <c r="I408" s="153"/>
      <c r="L408" s="150"/>
      <c r="M408" s="154"/>
      <c r="T408" s="155"/>
      <c r="AT408" s="151" t="s">
        <v>144</v>
      </c>
      <c r="AU408" s="151" t="s">
        <v>90</v>
      </c>
      <c r="AV408" s="12" t="s">
        <v>88</v>
      </c>
      <c r="AW408" s="12" t="s">
        <v>36</v>
      </c>
      <c r="AX408" s="12" t="s">
        <v>80</v>
      </c>
      <c r="AY408" s="151" t="s">
        <v>131</v>
      </c>
    </row>
    <row r="409" spans="2:65" s="13" customFormat="1" ht="11.25">
      <c r="B409" s="156"/>
      <c r="D409" s="144" t="s">
        <v>144</v>
      </c>
      <c r="E409" s="157" t="s">
        <v>1</v>
      </c>
      <c r="F409" s="158" t="s">
        <v>375</v>
      </c>
      <c r="H409" s="159">
        <v>4.649</v>
      </c>
      <c r="I409" s="160"/>
      <c r="L409" s="156"/>
      <c r="M409" s="161"/>
      <c r="T409" s="162"/>
      <c r="AT409" s="157" t="s">
        <v>144</v>
      </c>
      <c r="AU409" s="157" t="s">
        <v>90</v>
      </c>
      <c r="AV409" s="13" t="s">
        <v>90</v>
      </c>
      <c r="AW409" s="13" t="s">
        <v>36</v>
      </c>
      <c r="AX409" s="13" t="s">
        <v>80</v>
      </c>
      <c r="AY409" s="157" t="s">
        <v>131</v>
      </c>
    </row>
    <row r="410" spans="2:65" s="12" customFormat="1" ht="11.25">
      <c r="B410" s="150"/>
      <c r="D410" s="144" t="s">
        <v>144</v>
      </c>
      <c r="E410" s="151" t="s">
        <v>1</v>
      </c>
      <c r="F410" s="152" t="s">
        <v>152</v>
      </c>
      <c r="H410" s="151" t="s">
        <v>1</v>
      </c>
      <c r="I410" s="153"/>
      <c r="L410" s="150"/>
      <c r="M410" s="154"/>
      <c r="T410" s="155"/>
      <c r="AT410" s="151" t="s">
        <v>144</v>
      </c>
      <c r="AU410" s="151" t="s">
        <v>90</v>
      </c>
      <c r="AV410" s="12" t="s">
        <v>88</v>
      </c>
      <c r="AW410" s="12" t="s">
        <v>36</v>
      </c>
      <c r="AX410" s="12" t="s">
        <v>80</v>
      </c>
      <c r="AY410" s="151" t="s">
        <v>131</v>
      </c>
    </row>
    <row r="411" spans="2:65" s="13" customFormat="1" ht="11.25">
      <c r="B411" s="156"/>
      <c r="D411" s="144" t="s">
        <v>144</v>
      </c>
      <c r="E411" s="157" t="s">
        <v>1</v>
      </c>
      <c r="F411" s="158" t="s">
        <v>376</v>
      </c>
      <c r="H411" s="159">
        <v>19.469000000000001</v>
      </c>
      <c r="I411" s="160"/>
      <c r="L411" s="156"/>
      <c r="M411" s="161"/>
      <c r="T411" s="162"/>
      <c r="AT411" s="157" t="s">
        <v>144</v>
      </c>
      <c r="AU411" s="157" t="s">
        <v>90</v>
      </c>
      <c r="AV411" s="13" t="s">
        <v>90</v>
      </c>
      <c r="AW411" s="13" t="s">
        <v>36</v>
      </c>
      <c r="AX411" s="13" t="s">
        <v>80</v>
      </c>
      <c r="AY411" s="157" t="s">
        <v>131</v>
      </c>
    </row>
    <row r="412" spans="2:65" s="14" customFormat="1" ht="11.25">
      <c r="B412" s="163"/>
      <c r="D412" s="144" t="s">
        <v>144</v>
      </c>
      <c r="E412" s="164" t="s">
        <v>1</v>
      </c>
      <c r="F412" s="165" t="s">
        <v>154</v>
      </c>
      <c r="H412" s="166">
        <v>93.57</v>
      </c>
      <c r="I412" s="167"/>
      <c r="L412" s="163"/>
      <c r="M412" s="168"/>
      <c r="T412" s="169"/>
      <c r="AT412" s="164" t="s">
        <v>144</v>
      </c>
      <c r="AU412" s="164" t="s">
        <v>90</v>
      </c>
      <c r="AV412" s="14" t="s">
        <v>138</v>
      </c>
      <c r="AW412" s="14" t="s">
        <v>36</v>
      </c>
      <c r="AX412" s="14" t="s">
        <v>88</v>
      </c>
      <c r="AY412" s="164" t="s">
        <v>131</v>
      </c>
    </row>
    <row r="413" spans="2:65" s="1" customFormat="1" ht="16.5" customHeight="1">
      <c r="B413" s="31"/>
      <c r="C413" s="131" t="s">
        <v>377</v>
      </c>
      <c r="D413" s="131" t="s">
        <v>133</v>
      </c>
      <c r="E413" s="132" t="s">
        <v>378</v>
      </c>
      <c r="F413" s="133" t="s">
        <v>379</v>
      </c>
      <c r="G413" s="134" t="s">
        <v>178</v>
      </c>
      <c r="H413" s="135">
        <v>277</v>
      </c>
      <c r="I413" s="136"/>
      <c r="J413" s="137">
        <f>ROUND(I413*H413,2)</f>
        <v>0</v>
      </c>
      <c r="K413" s="133" t="s">
        <v>137</v>
      </c>
      <c r="L413" s="31"/>
      <c r="M413" s="138" t="s">
        <v>1</v>
      </c>
      <c r="N413" s="139" t="s">
        <v>45</v>
      </c>
      <c r="P413" s="140">
        <f>O413*H413</f>
        <v>0</v>
      </c>
      <c r="Q413" s="140">
        <v>0</v>
      </c>
      <c r="R413" s="140">
        <f>Q413*H413</f>
        <v>0</v>
      </c>
      <c r="S413" s="140">
        <v>0</v>
      </c>
      <c r="T413" s="141">
        <f>S413*H413</f>
        <v>0</v>
      </c>
      <c r="AR413" s="142" t="s">
        <v>138</v>
      </c>
      <c r="AT413" s="142" t="s">
        <v>133</v>
      </c>
      <c r="AU413" s="142" t="s">
        <v>90</v>
      </c>
      <c r="AY413" s="16" t="s">
        <v>131</v>
      </c>
      <c r="BE413" s="143">
        <f>IF(N413="základní",J413,0)</f>
        <v>0</v>
      </c>
      <c r="BF413" s="143">
        <f>IF(N413="snížená",J413,0)</f>
        <v>0</v>
      </c>
      <c r="BG413" s="143">
        <f>IF(N413="zákl. přenesená",J413,0)</f>
        <v>0</v>
      </c>
      <c r="BH413" s="143">
        <f>IF(N413="sníž. přenesená",J413,0)</f>
        <v>0</v>
      </c>
      <c r="BI413" s="143">
        <f>IF(N413="nulová",J413,0)</f>
        <v>0</v>
      </c>
      <c r="BJ413" s="16" t="s">
        <v>88</v>
      </c>
      <c r="BK413" s="143">
        <f>ROUND(I413*H413,2)</f>
        <v>0</v>
      </c>
      <c r="BL413" s="16" t="s">
        <v>138</v>
      </c>
      <c r="BM413" s="142" t="s">
        <v>380</v>
      </c>
    </row>
    <row r="414" spans="2:65" s="1" customFormat="1" ht="11.25">
      <c r="B414" s="31"/>
      <c r="D414" s="144" t="s">
        <v>140</v>
      </c>
      <c r="F414" s="145" t="s">
        <v>381</v>
      </c>
      <c r="I414" s="146"/>
      <c r="L414" s="31"/>
      <c r="M414" s="147"/>
      <c r="T414" s="55"/>
      <c r="AT414" s="16" t="s">
        <v>140</v>
      </c>
      <c r="AU414" s="16" t="s">
        <v>90</v>
      </c>
    </row>
    <row r="415" spans="2:65" s="1" customFormat="1" ht="11.25">
      <c r="B415" s="31"/>
      <c r="D415" s="148" t="s">
        <v>142</v>
      </c>
      <c r="F415" s="149" t="s">
        <v>382</v>
      </c>
      <c r="I415" s="146"/>
      <c r="L415" s="31"/>
      <c r="M415" s="147"/>
      <c r="T415" s="55"/>
      <c r="AT415" s="16" t="s">
        <v>142</v>
      </c>
      <c r="AU415" s="16" t="s">
        <v>90</v>
      </c>
    </row>
    <row r="416" spans="2:65" s="12" customFormat="1" ht="11.25">
      <c r="B416" s="150"/>
      <c r="D416" s="144" t="s">
        <v>144</v>
      </c>
      <c r="E416" s="151" t="s">
        <v>1</v>
      </c>
      <c r="F416" s="152" t="s">
        <v>363</v>
      </c>
      <c r="H416" s="151" t="s">
        <v>1</v>
      </c>
      <c r="I416" s="153"/>
      <c r="L416" s="150"/>
      <c r="M416" s="154"/>
      <c r="T416" s="155"/>
      <c r="AT416" s="151" t="s">
        <v>144</v>
      </c>
      <c r="AU416" s="151" t="s">
        <v>90</v>
      </c>
      <c r="AV416" s="12" t="s">
        <v>88</v>
      </c>
      <c r="AW416" s="12" t="s">
        <v>36</v>
      </c>
      <c r="AX416" s="12" t="s">
        <v>80</v>
      </c>
      <c r="AY416" s="151" t="s">
        <v>131</v>
      </c>
    </row>
    <row r="417" spans="2:65" s="12" customFormat="1" ht="11.25">
      <c r="B417" s="150"/>
      <c r="D417" s="144" t="s">
        <v>144</v>
      </c>
      <c r="E417" s="151" t="s">
        <v>1</v>
      </c>
      <c r="F417" s="152" t="s">
        <v>146</v>
      </c>
      <c r="H417" s="151" t="s">
        <v>1</v>
      </c>
      <c r="I417" s="153"/>
      <c r="L417" s="150"/>
      <c r="M417" s="154"/>
      <c r="T417" s="155"/>
      <c r="AT417" s="151" t="s">
        <v>144</v>
      </c>
      <c r="AU417" s="151" t="s">
        <v>90</v>
      </c>
      <c r="AV417" s="12" t="s">
        <v>88</v>
      </c>
      <c r="AW417" s="12" t="s">
        <v>36</v>
      </c>
      <c r="AX417" s="12" t="s">
        <v>80</v>
      </c>
      <c r="AY417" s="151" t="s">
        <v>131</v>
      </c>
    </row>
    <row r="418" spans="2:65" s="13" customFormat="1" ht="11.25">
      <c r="B418" s="156"/>
      <c r="D418" s="144" t="s">
        <v>144</v>
      </c>
      <c r="E418" s="157" t="s">
        <v>1</v>
      </c>
      <c r="F418" s="158" t="s">
        <v>383</v>
      </c>
      <c r="H418" s="159">
        <v>136</v>
      </c>
      <c r="I418" s="160"/>
      <c r="L418" s="156"/>
      <c r="M418" s="161"/>
      <c r="T418" s="162"/>
      <c r="AT418" s="157" t="s">
        <v>144</v>
      </c>
      <c r="AU418" s="157" t="s">
        <v>90</v>
      </c>
      <c r="AV418" s="13" t="s">
        <v>90</v>
      </c>
      <c r="AW418" s="13" t="s">
        <v>36</v>
      </c>
      <c r="AX418" s="13" t="s">
        <v>80</v>
      </c>
      <c r="AY418" s="157" t="s">
        <v>131</v>
      </c>
    </row>
    <row r="419" spans="2:65" s="12" customFormat="1" ht="11.25">
      <c r="B419" s="150"/>
      <c r="D419" s="144" t="s">
        <v>144</v>
      </c>
      <c r="E419" s="151" t="s">
        <v>1</v>
      </c>
      <c r="F419" s="152" t="s">
        <v>148</v>
      </c>
      <c r="H419" s="151" t="s">
        <v>1</v>
      </c>
      <c r="I419" s="153"/>
      <c r="L419" s="150"/>
      <c r="M419" s="154"/>
      <c r="T419" s="155"/>
      <c r="AT419" s="151" t="s">
        <v>144</v>
      </c>
      <c r="AU419" s="151" t="s">
        <v>90</v>
      </c>
      <c r="AV419" s="12" t="s">
        <v>88</v>
      </c>
      <c r="AW419" s="12" t="s">
        <v>36</v>
      </c>
      <c r="AX419" s="12" t="s">
        <v>80</v>
      </c>
      <c r="AY419" s="151" t="s">
        <v>131</v>
      </c>
    </row>
    <row r="420" spans="2:65" s="13" customFormat="1" ht="11.25">
      <c r="B420" s="156"/>
      <c r="D420" s="144" t="s">
        <v>144</v>
      </c>
      <c r="E420" s="157" t="s">
        <v>1</v>
      </c>
      <c r="F420" s="158" t="s">
        <v>230</v>
      </c>
      <c r="H420" s="159">
        <v>11</v>
      </c>
      <c r="I420" s="160"/>
      <c r="L420" s="156"/>
      <c r="M420" s="161"/>
      <c r="T420" s="162"/>
      <c r="AT420" s="157" t="s">
        <v>144</v>
      </c>
      <c r="AU420" s="157" t="s">
        <v>90</v>
      </c>
      <c r="AV420" s="13" t="s">
        <v>90</v>
      </c>
      <c r="AW420" s="13" t="s">
        <v>36</v>
      </c>
      <c r="AX420" s="13" t="s">
        <v>80</v>
      </c>
      <c r="AY420" s="157" t="s">
        <v>131</v>
      </c>
    </row>
    <row r="421" spans="2:65" s="12" customFormat="1" ht="11.25">
      <c r="B421" s="150"/>
      <c r="D421" s="144" t="s">
        <v>144</v>
      </c>
      <c r="E421" s="151" t="s">
        <v>1</v>
      </c>
      <c r="F421" s="152" t="s">
        <v>150</v>
      </c>
      <c r="H421" s="151" t="s">
        <v>1</v>
      </c>
      <c r="I421" s="153"/>
      <c r="L421" s="150"/>
      <c r="M421" s="154"/>
      <c r="T421" s="155"/>
      <c r="AT421" s="151" t="s">
        <v>144</v>
      </c>
      <c r="AU421" s="151" t="s">
        <v>90</v>
      </c>
      <c r="AV421" s="12" t="s">
        <v>88</v>
      </c>
      <c r="AW421" s="12" t="s">
        <v>36</v>
      </c>
      <c r="AX421" s="12" t="s">
        <v>80</v>
      </c>
      <c r="AY421" s="151" t="s">
        <v>131</v>
      </c>
    </row>
    <row r="422" spans="2:65" s="13" customFormat="1" ht="11.25">
      <c r="B422" s="156"/>
      <c r="D422" s="144" t="s">
        <v>144</v>
      </c>
      <c r="E422" s="157" t="s">
        <v>1</v>
      </c>
      <c r="F422" s="158" t="s">
        <v>242</v>
      </c>
      <c r="H422" s="159">
        <v>13</v>
      </c>
      <c r="I422" s="160"/>
      <c r="L422" s="156"/>
      <c r="M422" s="161"/>
      <c r="T422" s="162"/>
      <c r="AT422" s="157" t="s">
        <v>144</v>
      </c>
      <c r="AU422" s="157" t="s">
        <v>90</v>
      </c>
      <c r="AV422" s="13" t="s">
        <v>90</v>
      </c>
      <c r="AW422" s="13" t="s">
        <v>36</v>
      </c>
      <c r="AX422" s="13" t="s">
        <v>80</v>
      </c>
      <c r="AY422" s="157" t="s">
        <v>131</v>
      </c>
    </row>
    <row r="423" spans="2:65" s="12" customFormat="1" ht="11.25">
      <c r="B423" s="150"/>
      <c r="D423" s="144" t="s">
        <v>144</v>
      </c>
      <c r="E423" s="151" t="s">
        <v>1</v>
      </c>
      <c r="F423" s="152" t="s">
        <v>152</v>
      </c>
      <c r="H423" s="151" t="s">
        <v>1</v>
      </c>
      <c r="I423" s="153"/>
      <c r="L423" s="150"/>
      <c r="M423" s="154"/>
      <c r="T423" s="155"/>
      <c r="AT423" s="151" t="s">
        <v>144</v>
      </c>
      <c r="AU423" s="151" t="s">
        <v>90</v>
      </c>
      <c r="AV423" s="12" t="s">
        <v>88</v>
      </c>
      <c r="AW423" s="12" t="s">
        <v>36</v>
      </c>
      <c r="AX423" s="12" t="s">
        <v>80</v>
      </c>
      <c r="AY423" s="151" t="s">
        <v>131</v>
      </c>
    </row>
    <row r="424" spans="2:65" s="13" customFormat="1" ht="11.25">
      <c r="B424" s="156"/>
      <c r="D424" s="144" t="s">
        <v>144</v>
      </c>
      <c r="E424" s="157" t="s">
        <v>1</v>
      </c>
      <c r="F424" s="158" t="s">
        <v>365</v>
      </c>
      <c r="H424" s="159">
        <v>117</v>
      </c>
      <c r="I424" s="160"/>
      <c r="L424" s="156"/>
      <c r="M424" s="161"/>
      <c r="T424" s="162"/>
      <c r="AT424" s="157" t="s">
        <v>144</v>
      </c>
      <c r="AU424" s="157" t="s">
        <v>90</v>
      </c>
      <c r="AV424" s="13" t="s">
        <v>90</v>
      </c>
      <c r="AW424" s="13" t="s">
        <v>36</v>
      </c>
      <c r="AX424" s="13" t="s">
        <v>80</v>
      </c>
      <c r="AY424" s="157" t="s">
        <v>131</v>
      </c>
    </row>
    <row r="425" spans="2:65" s="14" customFormat="1" ht="11.25">
      <c r="B425" s="163"/>
      <c r="D425" s="144" t="s">
        <v>144</v>
      </c>
      <c r="E425" s="164" t="s">
        <v>1</v>
      </c>
      <c r="F425" s="165" t="s">
        <v>154</v>
      </c>
      <c r="H425" s="166">
        <v>277</v>
      </c>
      <c r="I425" s="167"/>
      <c r="L425" s="163"/>
      <c r="M425" s="168"/>
      <c r="T425" s="169"/>
      <c r="AT425" s="164" t="s">
        <v>144</v>
      </c>
      <c r="AU425" s="164" t="s">
        <v>90</v>
      </c>
      <c r="AV425" s="14" t="s">
        <v>138</v>
      </c>
      <c r="AW425" s="14" t="s">
        <v>36</v>
      </c>
      <c r="AX425" s="14" t="s">
        <v>88</v>
      </c>
      <c r="AY425" s="164" t="s">
        <v>131</v>
      </c>
    </row>
    <row r="426" spans="2:65" s="1" customFormat="1" ht="21.75" customHeight="1">
      <c r="B426" s="31"/>
      <c r="C426" s="131" t="s">
        <v>384</v>
      </c>
      <c r="D426" s="131" t="s">
        <v>133</v>
      </c>
      <c r="E426" s="132" t="s">
        <v>385</v>
      </c>
      <c r="F426" s="133" t="s">
        <v>386</v>
      </c>
      <c r="G426" s="134" t="s">
        <v>178</v>
      </c>
      <c r="H426" s="135">
        <v>277</v>
      </c>
      <c r="I426" s="136"/>
      <c r="J426" s="137">
        <f>ROUND(I426*H426,2)</f>
        <v>0</v>
      </c>
      <c r="K426" s="133" t="s">
        <v>137</v>
      </c>
      <c r="L426" s="31"/>
      <c r="M426" s="138" t="s">
        <v>1</v>
      </c>
      <c r="N426" s="139" t="s">
        <v>45</v>
      </c>
      <c r="P426" s="140">
        <f>O426*H426</f>
        <v>0</v>
      </c>
      <c r="Q426" s="140">
        <v>0</v>
      </c>
      <c r="R426" s="140">
        <f>Q426*H426</f>
        <v>0</v>
      </c>
      <c r="S426" s="140">
        <v>0</v>
      </c>
      <c r="T426" s="141">
        <f>S426*H426</f>
        <v>0</v>
      </c>
      <c r="AR426" s="142" t="s">
        <v>138</v>
      </c>
      <c r="AT426" s="142" t="s">
        <v>133</v>
      </c>
      <c r="AU426" s="142" t="s">
        <v>90</v>
      </c>
      <c r="AY426" s="16" t="s">
        <v>131</v>
      </c>
      <c r="BE426" s="143">
        <f>IF(N426="základní",J426,0)</f>
        <v>0</v>
      </c>
      <c r="BF426" s="143">
        <f>IF(N426="snížená",J426,0)</f>
        <v>0</v>
      </c>
      <c r="BG426" s="143">
        <f>IF(N426="zákl. přenesená",J426,0)</f>
        <v>0</v>
      </c>
      <c r="BH426" s="143">
        <f>IF(N426="sníž. přenesená",J426,0)</f>
        <v>0</v>
      </c>
      <c r="BI426" s="143">
        <f>IF(N426="nulová",J426,0)</f>
        <v>0</v>
      </c>
      <c r="BJ426" s="16" t="s">
        <v>88</v>
      </c>
      <c r="BK426" s="143">
        <f>ROUND(I426*H426,2)</f>
        <v>0</v>
      </c>
      <c r="BL426" s="16" t="s">
        <v>138</v>
      </c>
      <c r="BM426" s="142" t="s">
        <v>387</v>
      </c>
    </row>
    <row r="427" spans="2:65" s="1" customFormat="1" ht="11.25">
      <c r="B427" s="31"/>
      <c r="D427" s="144" t="s">
        <v>140</v>
      </c>
      <c r="F427" s="145" t="s">
        <v>388</v>
      </c>
      <c r="I427" s="146"/>
      <c r="L427" s="31"/>
      <c r="M427" s="147"/>
      <c r="T427" s="55"/>
      <c r="AT427" s="16" t="s">
        <v>140</v>
      </c>
      <c r="AU427" s="16" t="s">
        <v>90</v>
      </c>
    </row>
    <row r="428" spans="2:65" s="1" customFormat="1" ht="11.25">
      <c r="B428" s="31"/>
      <c r="D428" s="148" t="s">
        <v>142</v>
      </c>
      <c r="F428" s="149" t="s">
        <v>389</v>
      </c>
      <c r="I428" s="146"/>
      <c r="L428" s="31"/>
      <c r="M428" s="147"/>
      <c r="T428" s="55"/>
      <c r="AT428" s="16" t="s">
        <v>142</v>
      </c>
      <c r="AU428" s="16" t="s">
        <v>90</v>
      </c>
    </row>
    <row r="429" spans="2:65" s="12" customFormat="1" ht="11.25">
      <c r="B429" s="150"/>
      <c r="D429" s="144" t="s">
        <v>144</v>
      </c>
      <c r="E429" s="151" t="s">
        <v>1</v>
      </c>
      <c r="F429" s="152" t="s">
        <v>363</v>
      </c>
      <c r="H429" s="151" t="s">
        <v>1</v>
      </c>
      <c r="I429" s="153"/>
      <c r="L429" s="150"/>
      <c r="M429" s="154"/>
      <c r="T429" s="155"/>
      <c r="AT429" s="151" t="s">
        <v>144</v>
      </c>
      <c r="AU429" s="151" t="s">
        <v>90</v>
      </c>
      <c r="AV429" s="12" t="s">
        <v>88</v>
      </c>
      <c r="AW429" s="12" t="s">
        <v>36</v>
      </c>
      <c r="AX429" s="12" t="s">
        <v>80</v>
      </c>
      <c r="AY429" s="151" t="s">
        <v>131</v>
      </c>
    </row>
    <row r="430" spans="2:65" s="12" customFormat="1" ht="11.25">
      <c r="B430" s="150"/>
      <c r="D430" s="144" t="s">
        <v>144</v>
      </c>
      <c r="E430" s="151" t="s">
        <v>1</v>
      </c>
      <c r="F430" s="152" t="s">
        <v>146</v>
      </c>
      <c r="H430" s="151" t="s">
        <v>1</v>
      </c>
      <c r="I430" s="153"/>
      <c r="L430" s="150"/>
      <c r="M430" s="154"/>
      <c r="T430" s="155"/>
      <c r="AT430" s="151" t="s">
        <v>144</v>
      </c>
      <c r="AU430" s="151" t="s">
        <v>90</v>
      </c>
      <c r="AV430" s="12" t="s">
        <v>88</v>
      </c>
      <c r="AW430" s="12" t="s">
        <v>36</v>
      </c>
      <c r="AX430" s="12" t="s">
        <v>80</v>
      </c>
      <c r="AY430" s="151" t="s">
        <v>131</v>
      </c>
    </row>
    <row r="431" spans="2:65" s="13" customFormat="1" ht="11.25">
      <c r="B431" s="156"/>
      <c r="D431" s="144" t="s">
        <v>144</v>
      </c>
      <c r="E431" s="157" t="s">
        <v>1</v>
      </c>
      <c r="F431" s="158" t="s">
        <v>383</v>
      </c>
      <c r="H431" s="159">
        <v>136</v>
      </c>
      <c r="I431" s="160"/>
      <c r="L431" s="156"/>
      <c r="M431" s="161"/>
      <c r="T431" s="162"/>
      <c r="AT431" s="157" t="s">
        <v>144</v>
      </c>
      <c r="AU431" s="157" t="s">
        <v>90</v>
      </c>
      <c r="AV431" s="13" t="s">
        <v>90</v>
      </c>
      <c r="AW431" s="13" t="s">
        <v>36</v>
      </c>
      <c r="AX431" s="13" t="s">
        <v>80</v>
      </c>
      <c r="AY431" s="157" t="s">
        <v>131</v>
      </c>
    </row>
    <row r="432" spans="2:65" s="12" customFormat="1" ht="11.25">
      <c r="B432" s="150"/>
      <c r="D432" s="144" t="s">
        <v>144</v>
      </c>
      <c r="E432" s="151" t="s">
        <v>1</v>
      </c>
      <c r="F432" s="152" t="s">
        <v>148</v>
      </c>
      <c r="H432" s="151" t="s">
        <v>1</v>
      </c>
      <c r="I432" s="153"/>
      <c r="L432" s="150"/>
      <c r="M432" s="154"/>
      <c r="T432" s="155"/>
      <c r="AT432" s="151" t="s">
        <v>144</v>
      </c>
      <c r="AU432" s="151" t="s">
        <v>90</v>
      </c>
      <c r="AV432" s="12" t="s">
        <v>88</v>
      </c>
      <c r="AW432" s="12" t="s">
        <v>36</v>
      </c>
      <c r="AX432" s="12" t="s">
        <v>80</v>
      </c>
      <c r="AY432" s="151" t="s">
        <v>131</v>
      </c>
    </row>
    <row r="433" spans="2:65" s="13" customFormat="1" ht="11.25">
      <c r="B433" s="156"/>
      <c r="D433" s="144" t="s">
        <v>144</v>
      </c>
      <c r="E433" s="157" t="s">
        <v>1</v>
      </c>
      <c r="F433" s="158" t="s">
        <v>230</v>
      </c>
      <c r="H433" s="159">
        <v>11</v>
      </c>
      <c r="I433" s="160"/>
      <c r="L433" s="156"/>
      <c r="M433" s="161"/>
      <c r="T433" s="162"/>
      <c r="AT433" s="157" t="s">
        <v>144</v>
      </c>
      <c r="AU433" s="157" t="s">
        <v>90</v>
      </c>
      <c r="AV433" s="13" t="s">
        <v>90</v>
      </c>
      <c r="AW433" s="13" t="s">
        <v>36</v>
      </c>
      <c r="AX433" s="13" t="s">
        <v>80</v>
      </c>
      <c r="AY433" s="157" t="s">
        <v>131</v>
      </c>
    </row>
    <row r="434" spans="2:65" s="12" customFormat="1" ht="11.25">
      <c r="B434" s="150"/>
      <c r="D434" s="144" t="s">
        <v>144</v>
      </c>
      <c r="E434" s="151" t="s">
        <v>1</v>
      </c>
      <c r="F434" s="152" t="s">
        <v>150</v>
      </c>
      <c r="H434" s="151" t="s">
        <v>1</v>
      </c>
      <c r="I434" s="153"/>
      <c r="L434" s="150"/>
      <c r="M434" s="154"/>
      <c r="T434" s="155"/>
      <c r="AT434" s="151" t="s">
        <v>144</v>
      </c>
      <c r="AU434" s="151" t="s">
        <v>90</v>
      </c>
      <c r="AV434" s="12" t="s">
        <v>88</v>
      </c>
      <c r="AW434" s="12" t="s">
        <v>36</v>
      </c>
      <c r="AX434" s="12" t="s">
        <v>80</v>
      </c>
      <c r="AY434" s="151" t="s">
        <v>131</v>
      </c>
    </row>
    <row r="435" spans="2:65" s="13" customFormat="1" ht="11.25">
      <c r="B435" s="156"/>
      <c r="D435" s="144" t="s">
        <v>144</v>
      </c>
      <c r="E435" s="157" t="s">
        <v>1</v>
      </c>
      <c r="F435" s="158" t="s">
        <v>242</v>
      </c>
      <c r="H435" s="159">
        <v>13</v>
      </c>
      <c r="I435" s="160"/>
      <c r="L435" s="156"/>
      <c r="M435" s="161"/>
      <c r="T435" s="162"/>
      <c r="AT435" s="157" t="s">
        <v>144</v>
      </c>
      <c r="AU435" s="157" t="s">
        <v>90</v>
      </c>
      <c r="AV435" s="13" t="s">
        <v>90</v>
      </c>
      <c r="AW435" s="13" t="s">
        <v>36</v>
      </c>
      <c r="AX435" s="13" t="s">
        <v>80</v>
      </c>
      <c r="AY435" s="157" t="s">
        <v>131</v>
      </c>
    </row>
    <row r="436" spans="2:65" s="12" customFormat="1" ht="11.25">
      <c r="B436" s="150"/>
      <c r="D436" s="144" t="s">
        <v>144</v>
      </c>
      <c r="E436" s="151" t="s">
        <v>1</v>
      </c>
      <c r="F436" s="152" t="s">
        <v>152</v>
      </c>
      <c r="H436" s="151" t="s">
        <v>1</v>
      </c>
      <c r="I436" s="153"/>
      <c r="L436" s="150"/>
      <c r="M436" s="154"/>
      <c r="T436" s="155"/>
      <c r="AT436" s="151" t="s">
        <v>144</v>
      </c>
      <c r="AU436" s="151" t="s">
        <v>90</v>
      </c>
      <c r="AV436" s="12" t="s">
        <v>88</v>
      </c>
      <c r="AW436" s="12" t="s">
        <v>36</v>
      </c>
      <c r="AX436" s="12" t="s">
        <v>80</v>
      </c>
      <c r="AY436" s="151" t="s">
        <v>131</v>
      </c>
    </row>
    <row r="437" spans="2:65" s="13" customFormat="1" ht="11.25">
      <c r="B437" s="156"/>
      <c r="D437" s="144" t="s">
        <v>144</v>
      </c>
      <c r="E437" s="157" t="s">
        <v>1</v>
      </c>
      <c r="F437" s="158" t="s">
        <v>365</v>
      </c>
      <c r="H437" s="159">
        <v>117</v>
      </c>
      <c r="I437" s="160"/>
      <c r="L437" s="156"/>
      <c r="M437" s="161"/>
      <c r="T437" s="162"/>
      <c r="AT437" s="157" t="s">
        <v>144</v>
      </c>
      <c r="AU437" s="157" t="s">
        <v>90</v>
      </c>
      <c r="AV437" s="13" t="s">
        <v>90</v>
      </c>
      <c r="AW437" s="13" t="s">
        <v>36</v>
      </c>
      <c r="AX437" s="13" t="s">
        <v>80</v>
      </c>
      <c r="AY437" s="157" t="s">
        <v>131</v>
      </c>
    </row>
    <row r="438" spans="2:65" s="14" customFormat="1" ht="11.25">
      <c r="B438" s="163"/>
      <c r="D438" s="144" t="s">
        <v>144</v>
      </c>
      <c r="E438" s="164" t="s">
        <v>1</v>
      </c>
      <c r="F438" s="165" t="s">
        <v>154</v>
      </c>
      <c r="H438" s="166">
        <v>277</v>
      </c>
      <c r="I438" s="167"/>
      <c r="L438" s="163"/>
      <c r="M438" s="168"/>
      <c r="T438" s="169"/>
      <c r="AT438" s="164" t="s">
        <v>144</v>
      </c>
      <c r="AU438" s="164" t="s">
        <v>90</v>
      </c>
      <c r="AV438" s="14" t="s">
        <v>138</v>
      </c>
      <c r="AW438" s="14" t="s">
        <v>36</v>
      </c>
      <c r="AX438" s="14" t="s">
        <v>88</v>
      </c>
      <c r="AY438" s="164" t="s">
        <v>131</v>
      </c>
    </row>
    <row r="439" spans="2:65" s="11" customFormat="1" ht="22.9" customHeight="1">
      <c r="B439" s="119"/>
      <c r="D439" s="120" t="s">
        <v>79</v>
      </c>
      <c r="E439" s="129" t="s">
        <v>138</v>
      </c>
      <c r="F439" s="129" t="s">
        <v>390</v>
      </c>
      <c r="I439" s="122"/>
      <c r="J439" s="130">
        <f>BK439</f>
        <v>0</v>
      </c>
      <c r="L439" s="119"/>
      <c r="M439" s="124"/>
      <c r="P439" s="125">
        <f>SUM(P440:P543)</f>
        <v>0</v>
      </c>
      <c r="R439" s="125">
        <f>SUM(R440:R543)</f>
        <v>61.317985999999998</v>
      </c>
      <c r="T439" s="126">
        <f>SUM(T440:T543)</f>
        <v>0</v>
      </c>
      <c r="AR439" s="120" t="s">
        <v>88</v>
      </c>
      <c r="AT439" s="127" t="s">
        <v>79</v>
      </c>
      <c r="AU439" s="127" t="s">
        <v>88</v>
      </c>
      <c r="AY439" s="120" t="s">
        <v>131</v>
      </c>
      <c r="BK439" s="128">
        <f>SUM(BK440:BK543)</f>
        <v>0</v>
      </c>
    </row>
    <row r="440" spans="2:65" s="1" customFormat="1" ht="16.5" customHeight="1">
      <c r="B440" s="31"/>
      <c r="C440" s="131" t="s">
        <v>391</v>
      </c>
      <c r="D440" s="131" t="s">
        <v>133</v>
      </c>
      <c r="E440" s="132" t="s">
        <v>392</v>
      </c>
      <c r="F440" s="133" t="s">
        <v>393</v>
      </c>
      <c r="G440" s="134" t="s">
        <v>266</v>
      </c>
      <c r="H440" s="135">
        <v>35.03</v>
      </c>
      <c r="I440" s="136"/>
      <c r="J440" s="137">
        <f>ROUND(I440*H440,2)</f>
        <v>0</v>
      </c>
      <c r="K440" s="133" t="s">
        <v>137</v>
      </c>
      <c r="L440" s="31"/>
      <c r="M440" s="138" t="s">
        <v>1</v>
      </c>
      <c r="N440" s="139" t="s">
        <v>45</v>
      </c>
      <c r="P440" s="140">
        <f>O440*H440</f>
        <v>0</v>
      </c>
      <c r="Q440" s="140">
        <v>1.7034</v>
      </c>
      <c r="R440" s="140">
        <f>Q440*H440</f>
        <v>59.670102</v>
      </c>
      <c r="S440" s="140">
        <v>0</v>
      </c>
      <c r="T440" s="141">
        <f>S440*H440</f>
        <v>0</v>
      </c>
      <c r="AR440" s="142" t="s">
        <v>138</v>
      </c>
      <c r="AT440" s="142" t="s">
        <v>133</v>
      </c>
      <c r="AU440" s="142" t="s">
        <v>90</v>
      </c>
      <c r="AY440" s="16" t="s">
        <v>131</v>
      </c>
      <c r="BE440" s="143">
        <f>IF(N440="základní",J440,0)</f>
        <v>0</v>
      </c>
      <c r="BF440" s="143">
        <f>IF(N440="snížená",J440,0)</f>
        <v>0</v>
      </c>
      <c r="BG440" s="143">
        <f>IF(N440="zákl. přenesená",J440,0)</f>
        <v>0</v>
      </c>
      <c r="BH440" s="143">
        <f>IF(N440="sníž. přenesená",J440,0)</f>
        <v>0</v>
      </c>
      <c r="BI440" s="143">
        <f>IF(N440="nulová",J440,0)</f>
        <v>0</v>
      </c>
      <c r="BJ440" s="16" t="s">
        <v>88</v>
      </c>
      <c r="BK440" s="143">
        <f>ROUND(I440*H440,2)</f>
        <v>0</v>
      </c>
      <c r="BL440" s="16" t="s">
        <v>138</v>
      </c>
      <c r="BM440" s="142" t="s">
        <v>394</v>
      </c>
    </row>
    <row r="441" spans="2:65" s="1" customFormat="1" ht="19.5">
      <c r="B441" s="31"/>
      <c r="D441" s="144" t="s">
        <v>140</v>
      </c>
      <c r="F441" s="145" t="s">
        <v>395</v>
      </c>
      <c r="I441" s="146"/>
      <c r="L441" s="31"/>
      <c r="M441" s="147"/>
      <c r="T441" s="55"/>
      <c r="AT441" s="16" t="s">
        <v>140</v>
      </c>
      <c r="AU441" s="16" t="s">
        <v>90</v>
      </c>
    </row>
    <row r="442" spans="2:65" s="1" customFormat="1" ht="11.25">
      <c r="B442" s="31"/>
      <c r="D442" s="148" t="s">
        <v>142</v>
      </c>
      <c r="F442" s="149" t="s">
        <v>396</v>
      </c>
      <c r="I442" s="146"/>
      <c r="L442" s="31"/>
      <c r="M442" s="147"/>
      <c r="T442" s="55"/>
      <c r="AT442" s="16" t="s">
        <v>142</v>
      </c>
      <c r="AU442" s="16" t="s">
        <v>90</v>
      </c>
    </row>
    <row r="443" spans="2:65" s="12" customFormat="1" ht="11.25">
      <c r="B443" s="150"/>
      <c r="D443" s="144" t="s">
        <v>144</v>
      </c>
      <c r="E443" s="151" t="s">
        <v>1</v>
      </c>
      <c r="F443" s="152" t="s">
        <v>363</v>
      </c>
      <c r="H443" s="151" t="s">
        <v>1</v>
      </c>
      <c r="I443" s="153"/>
      <c r="L443" s="150"/>
      <c r="M443" s="154"/>
      <c r="T443" s="155"/>
      <c r="AT443" s="151" t="s">
        <v>144</v>
      </c>
      <c r="AU443" s="151" t="s">
        <v>90</v>
      </c>
      <c r="AV443" s="12" t="s">
        <v>88</v>
      </c>
      <c r="AW443" s="12" t="s">
        <v>36</v>
      </c>
      <c r="AX443" s="12" t="s">
        <v>80</v>
      </c>
      <c r="AY443" s="151" t="s">
        <v>131</v>
      </c>
    </row>
    <row r="444" spans="2:65" s="12" customFormat="1" ht="11.25">
      <c r="B444" s="150"/>
      <c r="D444" s="144" t="s">
        <v>144</v>
      </c>
      <c r="E444" s="151" t="s">
        <v>1</v>
      </c>
      <c r="F444" s="152" t="s">
        <v>146</v>
      </c>
      <c r="H444" s="151" t="s">
        <v>1</v>
      </c>
      <c r="I444" s="153"/>
      <c r="L444" s="150"/>
      <c r="M444" s="154"/>
      <c r="T444" s="155"/>
      <c r="AT444" s="151" t="s">
        <v>144</v>
      </c>
      <c r="AU444" s="151" t="s">
        <v>90</v>
      </c>
      <c r="AV444" s="12" t="s">
        <v>88</v>
      </c>
      <c r="AW444" s="12" t="s">
        <v>36</v>
      </c>
      <c r="AX444" s="12" t="s">
        <v>80</v>
      </c>
      <c r="AY444" s="151" t="s">
        <v>131</v>
      </c>
    </row>
    <row r="445" spans="2:65" s="13" customFormat="1" ht="11.25">
      <c r="B445" s="156"/>
      <c r="D445" s="144" t="s">
        <v>144</v>
      </c>
      <c r="E445" s="157" t="s">
        <v>1</v>
      </c>
      <c r="F445" s="158" t="s">
        <v>397</v>
      </c>
      <c r="H445" s="159">
        <v>19.04</v>
      </c>
      <c r="I445" s="160"/>
      <c r="L445" s="156"/>
      <c r="M445" s="161"/>
      <c r="T445" s="162"/>
      <c r="AT445" s="157" t="s">
        <v>144</v>
      </c>
      <c r="AU445" s="157" t="s">
        <v>90</v>
      </c>
      <c r="AV445" s="13" t="s">
        <v>90</v>
      </c>
      <c r="AW445" s="13" t="s">
        <v>36</v>
      </c>
      <c r="AX445" s="13" t="s">
        <v>80</v>
      </c>
      <c r="AY445" s="157" t="s">
        <v>131</v>
      </c>
    </row>
    <row r="446" spans="2:65" s="12" customFormat="1" ht="11.25">
      <c r="B446" s="150"/>
      <c r="D446" s="144" t="s">
        <v>144</v>
      </c>
      <c r="E446" s="151" t="s">
        <v>1</v>
      </c>
      <c r="F446" s="152" t="s">
        <v>148</v>
      </c>
      <c r="H446" s="151" t="s">
        <v>1</v>
      </c>
      <c r="I446" s="153"/>
      <c r="L446" s="150"/>
      <c r="M446" s="154"/>
      <c r="T446" s="155"/>
      <c r="AT446" s="151" t="s">
        <v>144</v>
      </c>
      <c r="AU446" s="151" t="s">
        <v>90</v>
      </c>
      <c r="AV446" s="12" t="s">
        <v>88</v>
      </c>
      <c r="AW446" s="12" t="s">
        <v>36</v>
      </c>
      <c r="AX446" s="12" t="s">
        <v>80</v>
      </c>
      <c r="AY446" s="151" t="s">
        <v>131</v>
      </c>
    </row>
    <row r="447" spans="2:65" s="13" customFormat="1" ht="11.25">
      <c r="B447" s="156"/>
      <c r="D447" s="144" t="s">
        <v>144</v>
      </c>
      <c r="E447" s="157" t="s">
        <v>1</v>
      </c>
      <c r="F447" s="158" t="s">
        <v>398</v>
      </c>
      <c r="H447" s="159">
        <v>1.43</v>
      </c>
      <c r="I447" s="160"/>
      <c r="L447" s="156"/>
      <c r="M447" s="161"/>
      <c r="T447" s="162"/>
      <c r="AT447" s="157" t="s">
        <v>144</v>
      </c>
      <c r="AU447" s="157" t="s">
        <v>90</v>
      </c>
      <c r="AV447" s="13" t="s">
        <v>90</v>
      </c>
      <c r="AW447" s="13" t="s">
        <v>36</v>
      </c>
      <c r="AX447" s="13" t="s">
        <v>80</v>
      </c>
      <c r="AY447" s="157" t="s">
        <v>131</v>
      </c>
    </row>
    <row r="448" spans="2:65" s="12" customFormat="1" ht="11.25">
      <c r="B448" s="150"/>
      <c r="D448" s="144" t="s">
        <v>144</v>
      </c>
      <c r="E448" s="151" t="s">
        <v>1</v>
      </c>
      <c r="F448" s="152" t="s">
        <v>150</v>
      </c>
      <c r="H448" s="151" t="s">
        <v>1</v>
      </c>
      <c r="I448" s="153"/>
      <c r="L448" s="150"/>
      <c r="M448" s="154"/>
      <c r="T448" s="155"/>
      <c r="AT448" s="151" t="s">
        <v>144</v>
      </c>
      <c r="AU448" s="151" t="s">
        <v>90</v>
      </c>
      <c r="AV448" s="12" t="s">
        <v>88</v>
      </c>
      <c r="AW448" s="12" t="s">
        <v>36</v>
      </c>
      <c r="AX448" s="12" t="s">
        <v>80</v>
      </c>
      <c r="AY448" s="151" t="s">
        <v>131</v>
      </c>
    </row>
    <row r="449" spans="2:65" s="13" customFormat="1" ht="11.25">
      <c r="B449" s="156"/>
      <c r="D449" s="144" t="s">
        <v>144</v>
      </c>
      <c r="E449" s="157" t="s">
        <v>1</v>
      </c>
      <c r="F449" s="158" t="s">
        <v>399</v>
      </c>
      <c r="H449" s="159">
        <v>1.69</v>
      </c>
      <c r="I449" s="160"/>
      <c r="L449" s="156"/>
      <c r="M449" s="161"/>
      <c r="T449" s="162"/>
      <c r="AT449" s="157" t="s">
        <v>144</v>
      </c>
      <c r="AU449" s="157" t="s">
        <v>90</v>
      </c>
      <c r="AV449" s="13" t="s">
        <v>90</v>
      </c>
      <c r="AW449" s="13" t="s">
        <v>36</v>
      </c>
      <c r="AX449" s="13" t="s">
        <v>80</v>
      </c>
      <c r="AY449" s="157" t="s">
        <v>131</v>
      </c>
    </row>
    <row r="450" spans="2:65" s="12" customFormat="1" ht="11.25">
      <c r="B450" s="150"/>
      <c r="D450" s="144" t="s">
        <v>144</v>
      </c>
      <c r="E450" s="151" t="s">
        <v>1</v>
      </c>
      <c r="F450" s="152" t="s">
        <v>152</v>
      </c>
      <c r="H450" s="151" t="s">
        <v>1</v>
      </c>
      <c r="I450" s="153"/>
      <c r="L450" s="150"/>
      <c r="M450" s="154"/>
      <c r="T450" s="155"/>
      <c r="AT450" s="151" t="s">
        <v>144</v>
      </c>
      <c r="AU450" s="151" t="s">
        <v>90</v>
      </c>
      <c r="AV450" s="12" t="s">
        <v>88</v>
      </c>
      <c r="AW450" s="12" t="s">
        <v>36</v>
      </c>
      <c r="AX450" s="12" t="s">
        <v>80</v>
      </c>
      <c r="AY450" s="151" t="s">
        <v>131</v>
      </c>
    </row>
    <row r="451" spans="2:65" s="13" customFormat="1" ht="11.25">
      <c r="B451" s="156"/>
      <c r="D451" s="144" t="s">
        <v>144</v>
      </c>
      <c r="E451" s="157" t="s">
        <v>1</v>
      </c>
      <c r="F451" s="158" t="s">
        <v>400</v>
      </c>
      <c r="H451" s="159">
        <v>12.87</v>
      </c>
      <c r="I451" s="160"/>
      <c r="L451" s="156"/>
      <c r="M451" s="161"/>
      <c r="T451" s="162"/>
      <c r="AT451" s="157" t="s">
        <v>144</v>
      </c>
      <c r="AU451" s="157" t="s">
        <v>90</v>
      </c>
      <c r="AV451" s="13" t="s">
        <v>90</v>
      </c>
      <c r="AW451" s="13" t="s">
        <v>36</v>
      </c>
      <c r="AX451" s="13" t="s">
        <v>80</v>
      </c>
      <c r="AY451" s="157" t="s">
        <v>131</v>
      </c>
    </row>
    <row r="452" spans="2:65" s="14" customFormat="1" ht="11.25">
      <c r="B452" s="163"/>
      <c r="D452" s="144" t="s">
        <v>144</v>
      </c>
      <c r="E452" s="164" t="s">
        <v>1</v>
      </c>
      <c r="F452" s="165" t="s">
        <v>154</v>
      </c>
      <c r="H452" s="166">
        <v>35.03</v>
      </c>
      <c r="I452" s="167"/>
      <c r="L452" s="163"/>
      <c r="M452" s="168"/>
      <c r="T452" s="169"/>
      <c r="AT452" s="164" t="s">
        <v>144</v>
      </c>
      <c r="AU452" s="164" t="s">
        <v>90</v>
      </c>
      <c r="AV452" s="14" t="s">
        <v>138</v>
      </c>
      <c r="AW452" s="14" t="s">
        <v>36</v>
      </c>
      <c r="AX452" s="14" t="s">
        <v>88</v>
      </c>
      <c r="AY452" s="164" t="s">
        <v>131</v>
      </c>
    </row>
    <row r="453" spans="2:65" s="1" customFormat="1" ht="24.2" customHeight="1">
      <c r="B453" s="31"/>
      <c r="C453" s="131" t="s">
        <v>401</v>
      </c>
      <c r="D453" s="131" t="s">
        <v>133</v>
      </c>
      <c r="E453" s="132" t="s">
        <v>402</v>
      </c>
      <c r="F453" s="133" t="s">
        <v>403</v>
      </c>
      <c r="G453" s="134" t="s">
        <v>226</v>
      </c>
      <c r="H453" s="135">
        <v>4</v>
      </c>
      <c r="I453" s="136"/>
      <c r="J453" s="137">
        <f>ROUND(I453*H453,2)</f>
        <v>0</v>
      </c>
      <c r="K453" s="133" t="s">
        <v>137</v>
      </c>
      <c r="L453" s="31"/>
      <c r="M453" s="138" t="s">
        <v>1</v>
      </c>
      <c r="N453" s="139" t="s">
        <v>45</v>
      </c>
      <c r="P453" s="140">
        <f>O453*H453</f>
        <v>0</v>
      </c>
      <c r="Q453" s="140">
        <v>8.7419999999999998E-2</v>
      </c>
      <c r="R453" s="140">
        <f>Q453*H453</f>
        <v>0.34967999999999999</v>
      </c>
      <c r="S453" s="140">
        <v>0</v>
      </c>
      <c r="T453" s="141">
        <f>S453*H453</f>
        <v>0</v>
      </c>
      <c r="AR453" s="142" t="s">
        <v>138</v>
      </c>
      <c r="AT453" s="142" t="s">
        <v>133</v>
      </c>
      <c r="AU453" s="142" t="s">
        <v>90</v>
      </c>
      <c r="AY453" s="16" t="s">
        <v>131</v>
      </c>
      <c r="BE453" s="143">
        <f>IF(N453="základní",J453,0)</f>
        <v>0</v>
      </c>
      <c r="BF453" s="143">
        <f>IF(N453="snížená",J453,0)</f>
        <v>0</v>
      </c>
      <c r="BG453" s="143">
        <f>IF(N453="zákl. přenesená",J453,0)</f>
        <v>0</v>
      </c>
      <c r="BH453" s="143">
        <f>IF(N453="sníž. přenesená",J453,0)</f>
        <v>0</v>
      </c>
      <c r="BI453" s="143">
        <f>IF(N453="nulová",J453,0)</f>
        <v>0</v>
      </c>
      <c r="BJ453" s="16" t="s">
        <v>88</v>
      </c>
      <c r="BK453" s="143">
        <f>ROUND(I453*H453,2)</f>
        <v>0</v>
      </c>
      <c r="BL453" s="16" t="s">
        <v>138</v>
      </c>
      <c r="BM453" s="142" t="s">
        <v>404</v>
      </c>
    </row>
    <row r="454" spans="2:65" s="1" customFormat="1" ht="19.5">
      <c r="B454" s="31"/>
      <c r="D454" s="144" t="s">
        <v>140</v>
      </c>
      <c r="F454" s="145" t="s">
        <v>405</v>
      </c>
      <c r="I454" s="146"/>
      <c r="L454" s="31"/>
      <c r="M454" s="147"/>
      <c r="T454" s="55"/>
      <c r="AT454" s="16" t="s">
        <v>140</v>
      </c>
      <c r="AU454" s="16" t="s">
        <v>90</v>
      </c>
    </row>
    <row r="455" spans="2:65" s="1" customFormat="1" ht="11.25">
      <c r="B455" s="31"/>
      <c r="D455" s="148" t="s">
        <v>142</v>
      </c>
      <c r="F455" s="149" t="s">
        <v>406</v>
      </c>
      <c r="I455" s="146"/>
      <c r="L455" s="31"/>
      <c r="M455" s="147"/>
      <c r="T455" s="55"/>
      <c r="AT455" s="16" t="s">
        <v>142</v>
      </c>
      <c r="AU455" s="16" t="s">
        <v>90</v>
      </c>
    </row>
    <row r="456" spans="2:65" s="12" customFormat="1" ht="11.25">
      <c r="B456" s="150"/>
      <c r="D456" s="144" t="s">
        <v>144</v>
      </c>
      <c r="E456" s="151" t="s">
        <v>1</v>
      </c>
      <c r="F456" s="152" t="s">
        <v>407</v>
      </c>
      <c r="H456" s="151" t="s">
        <v>1</v>
      </c>
      <c r="I456" s="153"/>
      <c r="L456" s="150"/>
      <c r="M456" s="154"/>
      <c r="T456" s="155"/>
      <c r="AT456" s="151" t="s">
        <v>144</v>
      </c>
      <c r="AU456" s="151" t="s">
        <v>90</v>
      </c>
      <c r="AV456" s="12" t="s">
        <v>88</v>
      </c>
      <c r="AW456" s="12" t="s">
        <v>36</v>
      </c>
      <c r="AX456" s="12" t="s">
        <v>80</v>
      </c>
      <c r="AY456" s="151" t="s">
        <v>131</v>
      </c>
    </row>
    <row r="457" spans="2:65" s="12" customFormat="1" ht="11.25">
      <c r="B457" s="150"/>
      <c r="D457" s="144" t="s">
        <v>144</v>
      </c>
      <c r="E457" s="151" t="s">
        <v>1</v>
      </c>
      <c r="F457" s="152" t="s">
        <v>146</v>
      </c>
      <c r="H457" s="151" t="s">
        <v>1</v>
      </c>
      <c r="I457" s="153"/>
      <c r="L457" s="150"/>
      <c r="M457" s="154"/>
      <c r="T457" s="155"/>
      <c r="AT457" s="151" t="s">
        <v>144</v>
      </c>
      <c r="AU457" s="151" t="s">
        <v>90</v>
      </c>
      <c r="AV457" s="12" t="s">
        <v>88</v>
      </c>
      <c r="AW457" s="12" t="s">
        <v>36</v>
      </c>
      <c r="AX457" s="12" t="s">
        <v>80</v>
      </c>
      <c r="AY457" s="151" t="s">
        <v>131</v>
      </c>
    </row>
    <row r="458" spans="2:65" s="13" customFormat="1" ht="11.25">
      <c r="B458" s="156"/>
      <c r="D458" s="144" t="s">
        <v>144</v>
      </c>
      <c r="E458" s="157" t="s">
        <v>1</v>
      </c>
      <c r="F458" s="158" t="s">
        <v>408</v>
      </c>
      <c r="H458" s="159">
        <v>4</v>
      </c>
      <c r="I458" s="160"/>
      <c r="L458" s="156"/>
      <c r="M458" s="161"/>
      <c r="T458" s="162"/>
      <c r="AT458" s="157" t="s">
        <v>144</v>
      </c>
      <c r="AU458" s="157" t="s">
        <v>90</v>
      </c>
      <c r="AV458" s="13" t="s">
        <v>90</v>
      </c>
      <c r="AW458" s="13" t="s">
        <v>36</v>
      </c>
      <c r="AX458" s="13" t="s">
        <v>80</v>
      </c>
      <c r="AY458" s="157" t="s">
        <v>131</v>
      </c>
    </row>
    <row r="459" spans="2:65" s="14" customFormat="1" ht="11.25">
      <c r="B459" s="163"/>
      <c r="D459" s="144" t="s">
        <v>144</v>
      </c>
      <c r="E459" s="164" t="s">
        <v>1</v>
      </c>
      <c r="F459" s="165" t="s">
        <v>154</v>
      </c>
      <c r="H459" s="166">
        <v>4</v>
      </c>
      <c r="I459" s="167"/>
      <c r="L459" s="163"/>
      <c r="M459" s="168"/>
      <c r="T459" s="169"/>
      <c r="AT459" s="164" t="s">
        <v>144</v>
      </c>
      <c r="AU459" s="164" t="s">
        <v>90</v>
      </c>
      <c r="AV459" s="14" t="s">
        <v>138</v>
      </c>
      <c r="AW459" s="14" t="s">
        <v>36</v>
      </c>
      <c r="AX459" s="14" t="s">
        <v>88</v>
      </c>
      <c r="AY459" s="164" t="s">
        <v>131</v>
      </c>
    </row>
    <row r="460" spans="2:65" s="1" customFormat="1" ht="24.2" customHeight="1">
      <c r="B460" s="31"/>
      <c r="C460" s="170" t="s">
        <v>409</v>
      </c>
      <c r="D460" s="170" t="s">
        <v>330</v>
      </c>
      <c r="E460" s="171" t="s">
        <v>410</v>
      </c>
      <c r="F460" s="172" t="s">
        <v>411</v>
      </c>
      <c r="G460" s="173" t="s">
        <v>226</v>
      </c>
      <c r="H460" s="174">
        <v>2</v>
      </c>
      <c r="I460" s="175"/>
      <c r="J460" s="176">
        <f>ROUND(I460*H460,2)</f>
        <v>0</v>
      </c>
      <c r="K460" s="172" t="s">
        <v>137</v>
      </c>
      <c r="L460" s="177"/>
      <c r="M460" s="178" t="s">
        <v>1</v>
      </c>
      <c r="N460" s="179" t="s">
        <v>45</v>
      </c>
      <c r="P460" s="140">
        <f>O460*H460</f>
        <v>0</v>
      </c>
      <c r="Q460" s="140">
        <v>5.0999999999999997E-2</v>
      </c>
      <c r="R460" s="140">
        <f>Q460*H460</f>
        <v>0.10199999999999999</v>
      </c>
      <c r="S460" s="140">
        <v>0</v>
      </c>
      <c r="T460" s="141">
        <f>S460*H460</f>
        <v>0</v>
      </c>
      <c r="AR460" s="142" t="s">
        <v>204</v>
      </c>
      <c r="AT460" s="142" t="s">
        <v>330</v>
      </c>
      <c r="AU460" s="142" t="s">
        <v>90</v>
      </c>
      <c r="AY460" s="16" t="s">
        <v>131</v>
      </c>
      <c r="BE460" s="143">
        <f>IF(N460="základní",J460,0)</f>
        <v>0</v>
      </c>
      <c r="BF460" s="143">
        <f>IF(N460="snížená",J460,0)</f>
        <v>0</v>
      </c>
      <c r="BG460" s="143">
        <f>IF(N460="zákl. přenesená",J460,0)</f>
        <v>0</v>
      </c>
      <c r="BH460" s="143">
        <f>IF(N460="sníž. přenesená",J460,0)</f>
        <v>0</v>
      </c>
      <c r="BI460" s="143">
        <f>IF(N460="nulová",J460,0)</f>
        <v>0</v>
      </c>
      <c r="BJ460" s="16" t="s">
        <v>88</v>
      </c>
      <c r="BK460" s="143">
        <f>ROUND(I460*H460,2)</f>
        <v>0</v>
      </c>
      <c r="BL460" s="16" t="s">
        <v>138</v>
      </c>
      <c r="BM460" s="142" t="s">
        <v>412</v>
      </c>
    </row>
    <row r="461" spans="2:65" s="1" customFormat="1" ht="11.25">
      <c r="B461" s="31"/>
      <c r="D461" s="144" t="s">
        <v>140</v>
      </c>
      <c r="F461" s="145" t="s">
        <v>411</v>
      </c>
      <c r="I461" s="146"/>
      <c r="L461" s="31"/>
      <c r="M461" s="147"/>
      <c r="T461" s="55"/>
      <c r="AT461" s="16" t="s">
        <v>140</v>
      </c>
      <c r="AU461" s="16" t="s">
        <v>90</v>
      </c>
    </row>
    <row r="462" spans="2:65" s="12" customFormat="1" ht="11.25">
      <c r="B462" s="150"/>
      <c r="D462" s="144" t="s">
        <v>144</v>
      </c>
      <c r="E462" s="151" t="s">
        <v>1</v>
      </c>
      <c r="F462" s="152" t="s">
        <v>407</v>
      </c>
      <c r="H462" s="151" t="s">
        <v>1</v>
      </c>
      <c r="I462" s="153"/>
      <c r="L462" s="150"/>
      <c r="M462" s="154"/>
      <c r="T462" s="155"/>
      <c r="AT462" s="151" t="s">
        <v>144</v>
      </c>
      <c r="AU462" s="151" t="s">
        <v>90</v>
      </c>
      <c r="AV462" s="12" t="s">
        <v>88</v>
      </c>
      <c r="AW462" s="12" t="s">
        <v>36</v>
      </c>
      <c r="AX462" s="12" t="s">
        <v>80</v>
      </c>
      <c r="AY462" s="151" t="s">
        <v>131</v>
      </c>
    </row>
    <row r="463" spans="2:65" s="12" customFormat="1" ht="11.25">
      <c r="B463" s="150"/>
      <c r="D463" s="144" t="s">
        <v>144</v>
      </c>
      <c r="E463" s="151" t="s">
        <v>1</v>
      </c>
      <c r="F463" s="152" t="s">
        <v>146</v>
      </c>
      <c r="H463" s="151" t="s">
        <v>1</v>
      </c>
      <c r="I463" s="153"/>
      <c r="L463" s="150"/>
      <c r="M463" s="154"/>
      <c r="T463" s="155"/>
      <c r="AT463" s="151" t="s">
        <v>144</v>
      </c>
      <c r="AU463" s="151" t="s">
        <v>90</v>
      </c>
      <c r="AV463" s="12" t="s">
        <v>88</v>
      </c>
      <c r="AW463" s="12" t="s">
        <v>36</v>
      </c>
      <c r="AX463" s="12" t="s">
        <v>80</v>
      </c>
      <c r="AY463" s="151" t="s">
        <v>131</v>
      </c>
    </row>
    <row r="464" spans="2:65" s="13" customFormat="1" ht="11.25">
      <c r="B464" s="156"/>
      <c r="D464" s="144" t="s">
        <v>144</v>
      </c>
      <c r="E464" s="157" t="s">
        <v>1</v>
      </c>
      <c r="F464" s="158" t="s">
        <v>90</v>
      </c>
      <c r="H464" s="159">
        <v>2</v>
      </c>
      <c r="I464" s="160"/>
      <c r="L464" s="156"/>
      <c r="M464" s="161"/>
      <c r="T464" s="162"/>
      <c r="AT464" s="157" t="s">
        <v>144</v>
      </c>
      <c r="AU464" s="157" t="s">
        <v>90</v>
      </c>
      <c r="AV464" s="13" t="s">
        <v>90</v>
      </c>
      <c r="AW464" s="13" t="s">
        <v>36</v>
      </c>
      <c r="AX464" s="13" t="s">
        <v>80</v>
      </c>
      <c r="AY464" s="157" t="s">
        <v>131</v>
      </c>
    </row>
    <row r="465" spans="2:65" s="14" customFormat="1" ht="11.25">
      <c r="B465" s="163"/>
      <c r="D465" s="144" t="s">
        <v>144</v>
      </c>
      <c r="E465" s="164" t="s">
        <v>1</v>
      </c>
      <c r="F465" s="165" t="s">
        <v>154</v>
      </c>
      <c r="H465" s="166">
        <v>2</v>
      </c>
      <c r="I465" s="167"/>
      <c r="L465" s="163"/>
      <c r="M465" s="168"/>
      <c r="T465" s="169"/>
      <c r="AT465" s="164" t="s">
        <v>144</v>
      </c>
      <c r="AU465" s="164" t="s">
        <v>90</v>
      </c>
      <c r="AV465" s="14" t="s">
        <v>138</v>
      </c>
      <c r="AW465" s="14" t="s">
        <v>36</v>
      </c>
      <c r="AX465" s="14" t="s">
        <v>88</v>
      </c>
      <c r="AY465" s="164" t="s">
        <v>131</v>
      </c>
    </row>
    <row r="466" spans="2:65" s="1" customFormat="1" ht="24.2" customHeight="1">
      <c r="B466" s="31"/>
      <c r="C466" s="170" t="s">
        <v>413</v>
      </c>
      <c r="D466" s="170" t="s">
        <v>330</v>
      </c>
      <c r="E466" s="171" t="s">
        <v>414</v>
      </c>
      <c r="F466" s="172" t="s">
        <v>415</v>
      </c>
      <c r="G466" s="173" t="s">
        <v>226</v>
      </c>
      <c r="H466" s="174">
        <v>1</v>
      </c>
      <c r="I466" s="175"/>
      <c r="J466" s="176">
        <f>ROUND(I466*H466,2)</f>
        <v>0</v>
      </c>
      <c r="K466" s="172" t="s">
        <v>137</v>
      </c>
      <c r="L466" s="177"/>
      <c r="M466" s="178" t="s">
        <v>1</v>
      </c>
      <c r="N466" s="179" t="s">
        <v>45</v>
      </c>
      <c r="P466" s="140">
        <f>O466*H466</f>
        <v>0</v>
      </c>
      <c r="Q466" s="140">
        <v>6.8000000000000005E-2</v>
      </c>
      <c r="R466" s="140">
        <f>Q466*H466</f>
        <v>6.8000000000000005E-2</v>
      </c>
      <c r="S466" s="140">
        <v>0</v>
      </c>
      <c r="T466" s="141">
        <f>S466*H466</f>
        <v>0</v>
      </c>
      <c r="AR466" s="142" t="s">
        <v>204</v>
      </c>
      <c r="AT466" s="142" t="s">
        <v>330</v>
      </c>
      <c r="AU466" s="142" t="s">
        <v>90</v>
      </c>
      <c r="AY466" s="16" t="s">
        <v>131</v>
      </c>
      <c r="BE466" s="143">
        <f>IF(N466="základní",J466,0)</f>
        <v>0</v>
      </c>
      <c r="BF466" s="143">
        <f>IF(N466="snížená",J466,0)</f>
        <v>0</v>
      </c>
      <c r="BG466" s="143">
        <f>IF(N466="zákl. přenesená",J466,0)</f>
        <v>0</v>
      </c>
      <c r="BH466" s="143">
        <f>IF(N466="sníž. přenesená",J466,0)</f>
        <v>0</v>
      </c>
      <c r="BI466" s="143">
        <f>IF(N466="nulová",J466,0)</f>
        <v>0</v>
      </c>
      <c r="BJ466" s="16" t="s">
        <v>88</v>
      </c>
      <c r="BK466" s="143">
        <f>ROUND(I466*H466,2)</f>
        <v>0</v>
      </c>
      <c r="BL466" s="16" t="s">
        <v>138</v>
      </c>
      <c r="BM466" s="142" t="s">
        <v>416</v>
      </c>
    </row>
    <row r="467" spans="2:65" s="1" customFormat="1" ht="11.25">
      <c r="B467" s="31"/>
      <c r="D467" s="144" t="s">
        <v>140</v>
      </c>
      <c r="F467" s="145" t="s">
        <v>415</v>
      </c>
      <c r="I467" s="146"/>
      <c r="L467" s="31"/>
      <c r="M467" s="147"/>
      <c r="T467" s="55"/>
      <c r="AT467" s="16" t="s">
        <v>140</v>
      </c>
      <c r="AU467" s="16" t="s">
        <v>90</v>
      </c>
    </row>
    <row r="468" spans="2:65" s="12" customFormat="1" ht="11.25">
      <c r="B468" s="150"/>
      <c r="D468" s="144" t="s">
        <v>144</v>
      </c>
      <c r="E468" s="151" t="s">
        <v>1</v>
      </c>
      <c r="F468" s="152" t="s">
        <v>407</v>
      </c>
      <c r="H468" s="151" t="s">
        <v>1</v>
      </c>
      <c r="I468" s="153"/>
      <c r="L468" s="150"/>
      <c r="M468" s="154"/>
      <c r="T468" s="155"/>
      <c r="AT468" s="151" t="s">
        <v>144</v>
      </c>
      <c r="AU468" s="151" t="s">
        <v>90</v>
      </c>
      <c r="AV468" s="12" t="s">
        <v>88</v>
      </c>
      <c r="AW468" s="12" t="s">
        <v>36</v>
      </c>
      <c r="AX468" s="12" t="s">
        <v>80</v>
      </c>
      <c r="AY468" s="151" t="s">
        <v>131</v>
      </c>
    </row>
    <row r="469" spans="2:65" s="12" customFormat="1" ht="11.25">
      <c r="B469" s="150"/>
      <c r="D469" s="144" t="s">
        <v>144</v>
      </c>
      <c r="E469" s="151" t="s">
        <v>1</v>
      </c>
      <c r="F469" s="152" t="s">
        <v>146</v>
      </c>
      <c r="H469" s="151" t="s">
        <v>1</v>
      </c>
      <c r="I469" s="153"/>
      <c r="L469" s="150"/>
      <c r="M469" s="154"/>
      <c r="T469" s="155"/>
      <c r="AT469" s="151" t="s">
        <v>144</v>
      </c>
      <c r="AU469" s="151" t="s">
        <v>90</v>
      </c>
      <c r="AV469" s="12" t="s">
        <v>88</v>
      </c>
      <c r="AW469" s="12" t="s">
        <v>36</v>
      </c>
      <c r="AX469" s="12" t="s">
        <v>80</v>
      </c>
      <c r="AY469" s="151" t="s">
        <v>131</v>
      </c>
    </row>
    <row r="470" spans="2:65" s="13" customFormat="1" ht="11.25">
      <c r="B470" s="156"/>
      <c r="D470" s="144" t="s">
        <v>144</v>
      </c>
      <c r="E470" s="157" t="s">
        <v>1</v>
      </c>
      <c r="F470" s="158" t="s">
        <v>88</v>
      </c>
      <c r="H470" s="159">
        <v>1</v>
      </c>
      <c r="I470" s="160"/>
      <c r="L470" s="156"/>
      <c r="M470" s="161"/>
      <c r="T470" s="162"/>
      <c r="AT470" s="157" t="s">
        <v>144</v>
      </c>
      <c r="AU470" s="157" t="s">
        <v>90</v>
      </c>
      <c r="AV470" s="13" t="s">
        <v>90</v>
      </c>
      <c r="AW470" s="13" t="s">
        <v>36</v>
      </c>
      <c r="AX470" s="13" t="s">
        <v>80</v>
      </c>
      <c r="AY470" s="157" t="s">
        <v>131</v>
      </c>
    </row>
    <row r="471" spans="2:65" s="14" customFormat="1" ht="11.25">
      <c r="B471" s="163"/>
      <c r="D471" s="144" t="s">
        <v>144</v>
      </c>
      <c r="E471" s="164" t="s">
        <v>1</v>
      </c>
      <c r="F471" s="165" t="s">
        <v>154</v>
      </c>
      <c r="H471" s="166">
        <v>1</v>
      </c>
      <c r="I471" s="167"/>
      <c r="L471" s="163"/>
      <c r="M471" s="168"/>
      <c r="T471" s="169"/>
      <c r="AT471" s="164" t="s">
        <v>144</v>
      </c>
      <c r="AU471" s="164" t="s">
        <v>90</v>
      </c>
      <c r="AV471" s="14" t="s">
        <v>138</v>
      </c>
      <c r="AW471" s="14" t="s">
        <v>36</v>
      </c>
      <c r="AX471" s="14" t="s">
        <v>88</v>
      </c>
      <c r="AY471" s="164" t="s">
        <v>131</v>
      </c>
    </row>
    <row r="472" spans="2:65" s="1" customFormat="1" ht="33" customHeight="1">
      <c r="B472" s="31"/>
      <c r="C472" s="131" t="s">
        <v>417</v>
      </c>
      <c r="D472" s="131" t="s">
        <v>133</v>
      </c>
      <c r="E472" s="132" t="s">
        <v>418</v>
      </c>
      <c r="F472" s="133" t="s">
        <v>419</v>
      </c>
      <c r="G472" s="134" t="s">
        <v>226</v>
      </c>
      <c r="H472" s="135">
        <v>1</v>
      </c>
      <c r="I472" s="136"/>
      <c r="J472" s="137">
        <f>ROUND(I472*H472,2)</f>
        <v>0</v>
      </c>
      <c r="K472" s="133" t="s">
        <v>137</v>
      </c>
      <c r="L472" s="31"/>
      <c r="M472" s="138" t="s">
        <v>1</v>
      </c>
      <c r="N472" s="139" t="s">
        <v>45</v>
      </c>
      <c r="P472" s="140">
        <f>O472*H472</f>
        <v>0</v>
      </c>
      <c r="Q472" s="140">
        <v>8.7419999999999998E-2</v>
      </c>
      <c r="R472" s="140">
        <f>Q472*H472</f>
        <v>8.7419999999999998E-2</v>
      </c>
      <c r="S472" s="140">
        <v>0</v>
      </c>
      <c r="T472" s="141">
        <f>S472*H472</f>
        <v>0</v>
      </c>
      <c r="AR472" s="142" t="s">
        <v>138</v>
      </c>
      <c r="AT472" s="142" t="s">
        <v>133</v>
      </c>
      <c r="AU472" s="142" t="s">
        <v>90</v>
      </c>
      <c r="AY472" s="16" t="s">
        <v>131</v>
      </c>
      <c r="BE472" s="143">
        <f>IF(N472="základní",J472,0)</f>
        <v>0</v>
      </c>
      <c r="BF472" s="143">
        <f>IF(N472="snížená",J472,0)</f>
        <v>0</v>
      </c>
      <c r="BG472" s="143">
        <f>IF(N472="zákl. přenesená",J472,0)</f>
        <v>0</v>
      </c>
      <c r="BH472" s="143">
        <f>IF(N472="sníž. přenesená",J472,0)</f>
        <v>0</v>
      </c>
      <c r="BI472" s="143">
        <f>IF(N472="nulová",J472,0)</f>
        <v>0</v>
      </c>
      <c r="BJ472" s="16" t="s">
        <v>88</v>
      </c>
      <c r="BK472" s="143">
        <f>ROUND(I472*H472,2)</f>
        <v>0</v>
      </c>
      <c r="BL472" s="16" t="s">
        <v>138</v>
      </c>
      <c r="BM472" s="142" t="s">
        <v>420</v>
      </c>
    </row>
    <row r="473" spans="2:65" s="1" customFormat="1" ht="19.5">
      <c r="B473" s="31"/>
      <c r="D473" s="144" t="s">
        <v>140</v>
      </c>
      <c r="F473" s="145" t="s">
        <v>421</v>
      </c>
      <c r="I473" s="146"/>
      <c r="L473" s="31"/>
      <c r="M473" s="147"/>
      <c r="T473" s="55"/>
      <c r="AT473" s="16" t="s">
        <v>140</v>
      </c>
      <c r="AU473" s="16" t="s">
        <v>90</v>
      </c>
    </row>
    <row r="474" spans="2:65" s="1" customFormat="1" ht="11.25">
      <c r="B474" s="31"/>
      <c r="D474" s="148" t="s">
        <v>142</v>
      </c>
      <c r="F474" s="149" t="s">
        <v>422</v>
      </c>
      <c r="I474" s="146"/>
      <c r="L474" s="31"/>
      <c r="M474" s="147"/>
      <c r="T474" s="55"/>
      <c r="AT474" s="16" t="s">
        <v>142</v>
      </c>
      <c r="AU474" s="16" t="s">
        <v>90</v>
      </c>
    </row>
    <row r="475" spans="2:65" s="12" customFormat="1" ht="11.25">
      <c r="B475" s="150"/>
      <c r="D475" s="144" t="s">
        <v>144</v>
      </c>
      <c r="E475" s="151" t="s">
        <v>1</v>
      </c>
      <c r="F475" s="152" t="s">
        <v>407</v>
      </c>
      <c r="H475" s="151" t="s">
        <v>1</v>
      </c>
      <c r="I475" s="153"/>
      <c r="L475" s="150"/>
      <c r="M475" s="154"/>
      <c r="T475" s="155"/>
      <c r="AT475" s="151" t="s">
        <v>144</v>
      </c>
      <c r="AU475" s="151" t="s">
        <v>90</v>
      </c>
      <c r="AV475" s="12" t="s">
        <v>88</v>
      </c>
      <c r="AW475" s="12" t="s">
        <v>36</v>
      </c>
      <c r="AX475" s="12" t="s">
        <v>80</v>
      </c>
      <c r="AY475" s="151" t="s">
        <v>131</v>
      </c>
    </row>
    <row r="476" spans="2:65" s="12" customFormat="1" ht="11.25">
      <c r="B476" s="150"/>
      <c r="D476" s="144" t="s">
        <v>144</v>
      </c>
      <c r="E476" s="151" t="s">
        <v>1</v>
      </c>
      <c r="F476" s="152" t="s">
        <v>146</v>
      </c>
      <c r="H476" s="151" t="s">
        <v>1</v>
      </c>
      <c r="I476" s="153"/>
      <c r="L476" s="150"/>
      <c r="M476" s="154"/>
      <c r="T476" s="155"/>
      <c r="AT476" s="151" t="s">
        <v>144</v>
      </c>
      <c r="AU476" s="151" t="s">
        <v>90</v>
      </c>
      <c r="AV476" s="12" t="s">
        <v>88</v>
      </c>
      <c r="AW476" s="12" t="s">
        <v>36</v>
      </c>
      <c r="AX476" s="12" t="s">
        <v>80</v>
      </c>
      <c r="AY476" s="151" t="s">
        <v>131</v>
      </c>
    </row>
    <row r="477" spans="2:65" s="13" customFormat="1" ht="11.25">
      <c r="B477" s="156"/>
      <c r="D477" s="144" t="s">
        <v>144</v>
      </c>
      <c r="E477" s="157" t="s">
        <v>1</v>
      </c>
      <c r="F477" s="158" t="s">
        <v>88</v>
      </c>
      <c r="H477" s="159">
        <v>1</v>
      </c>
      <c r="I477" s="160"/>
      <c r="L477" s="156"/>
      <c r="M477" s="161"/>
      <c r="T477" s="162"/>
      <c r="AT477" s="157" t="s">
        <v>144</v>
      </c>
      <c r="AU477" s="157" t="s">
        <v>90</v>
      </c>
      <c r="AV477" s="13" t="s">
        <v>90</v>
      </c>
      <c r="AW477" s="13" t="s">
        <v>36</v>
      </c>
      <c r="AX477" s="13" t="s">
        <v>80</v>
      </c>
      <c r="AY477" s="157" t="s">
        <v>131</v>
      </c>
    </row>
    <row r="478" spans="2:65" s="14" customFormat="1" ht="11.25">
      <c r="B478" s="163"/>
      <c r="D478" s="144" t="s">
        <v>144</v>
      </c>
      <c r="E478" s="164" t="s">
        <v>1</v>
      </c>
      <c r="F478" s="165" t="s">
        <v>154</v>
      </c>
      <c r="H478" s="166">
        <v>1</v>
      </c>
      <c r="I478" s="167"/>
      <c r="L478" s="163"/>
      <c r="M478" s="168"/>
      <c r="T478" s="169"/>
      <c r="AT478" s="164" t="s">
        <v>144</v>
      </c>
      <c r="AU478" s="164" t="s">
        <v>90</v>
      </c>
      <c r="AV478" s="14" t="s">
        <v>138</v>
      </c>
      <c r="AW478" s="14" t="s">
        <v>36</v>
      </c>
      <c r="AX478" s="14" t="s">
        <v>88</v>
      </c>
      <c r="AY478" s="164" t="s">
        <v>131</v>
      </c>
    </row>
    <row r="479" spans="2:65" s="1" customFormat="1" ht="24.2" customHeight="1">
      <c r="B479" s="31"/>
      <c r="C479" s="170" t="s">
        <v>423</v>
      </c>
      <c r="D479" s="170" t="s">
        <v>330</v>
      </c>
      <c r="E479" s="171" t="s">
        <v>424</v>
      </c>
      <c r="F479" s="172" t="s">
        <v>425</v>
      </c>
      <c r="G479" s="173" t="s">
        <v>226</v>
      </c>
      <c r="H479" s="174">
        <v>1</v>
      </c>
      <c r="I479" s="175"/>
      <c r="J479" s="176">
        <f>ROUND(I479*H479,2)</f>
        <v>0</v>
      </c>
      <c r="K479" s="172" t="s">
        <v>137</v>
      </c>
      <c r="L479" s="177"/>
      <c r="M479" s="178" t="s">
        <v>1</v>
      </c>
      <c r="N479" s="179" t="s">
        <v>45</v>
      </c>
      <c r="P479" s="140">
        <f>O479*H479</f>
        <v>0</v>
      </c>
      <c r="Q479" s="140">
        <v>8.1000000000000003E-2</v>
      </c>
      <c r="R479" s="140">
        <f>Q479*H479</f>
        <v>8.1000000000000003E-2</v>
      </c>
      <c r="S479" s="140">
        <v>0</v>
      </c>
      <c r="T479" s="141">
        <f>S479*H479</f>
        <v>0</v>
      </c>
      <c r="AR479" s="142" t="s">
        <v>204</v>
      </c>
      <c r="AT479" s="142" t="s">
        <v>330</v>
      </c>
      <c r="AU479" s="142" t="s">
        <v>90</v>
      </c>
      <c r="AY479" s="16" t="s">
        <v>131</v>
      </c>
      <c r="BE479" s="143">
        <f>IF(N479="základní",J479,0)</f>
        <v>0</v>
      </c>
      <c r="BF479" s="143">
        <f>IF(N479="snížená",J479,0)</f>
        <v>0</v>
      </c>
      <c r="BG479" s="143">
        <f>IF(N479="zákl. přenesená",J479,0)</f>
        <v>0</v>
      </c>
      <c r="BH479" s="143">
        <f>IF(N479="sníž. přenesená",J479,0)</f>
        <v>0</v>
      </c>
      <c r="BI479" s="143">
        <f>IF(N479="nulová",J479,0)</f>
        <v>0</v>
      </c>
      <c r="BJ479" s="16" t="s">
        <v>88</v>
      </c>
      <c r="BK479" s="143">
        <f>ROUND(I479*H479,2)</f>
        <v>0</v>
      </c>
      <c r="BL479" s="16" t="s">
        <v>138</v>
      </c>
      <c r="BM479" s="142" t="s">
        <v>426</v>
      </c>
    </row>
    <row r="480" spans="2:65" s="1" customFormat="1" ht="11.25">
      <c r="B480" s="31"/>
      <c r="D480" s="144" t="s">
        <v>140</v>
      </c>
      <c r="F480" s="145" t="s">
        <v>425</v>
      </c>
      <c r="I480" s="146"/>
      <c r="L480" s="31"/>
      <c r="M480" s="147"/>
      <c r="T480" s="55"/>
      <c r="AT480" s="16" t="s">
        <v>140</v>
      </c>
      <c r="AU480" s="16" t="s">
        <v>90</v>
      </c>
    </row>
    <row r="481" spans="2:65" s="12" customFormat="1" ht="11.25">
      <c r="B481" s="150"/>
      <c r="D481" s="144" t="s">
        <v>144</v>
      </c>
      <c r="E481" s="151" t="s">
        <v>1</v>
      </c>
      <c r="F481" s="152" t="s">
        <v>407</v>
      </c>
      <c r="H481" s="151" t="s">
        <v>1</v>
      </c>
      <c r="I481" s="153"/>
      <c r="L481" s="150"/>
      <c r="M481" s="154"/>
      <c r="T481" s="155"/>
      <c r="AT481" s="151" t="s">
        <v>144</v>
      </c>
      <c r="AU481" s="151" t="s">
        <v>90</v>
      </c>
      <c r="AV481" s="12" t="s">
        <v>88</v>
      </c>
      <c r="AW481" s="12" t="s">
        <v>36</v>
      </c>
      <c r="AX481" s="12" t="s">
        <v>80</v>
      </c>
      <c r="AY481" s="151" t="s">
        <v>131</v>
      </c>
    </row>
    <row r="482" spans="2:65" s="12" customFormat="1" ht="11.25">
      <c r="B482" s="150"/>
      <c r="D482" s="144" t="s">
        <v>144</v>
      </c>
      <c r="E482" s="151" t="s">
        <v>1</v>
      </c>
      <c r="F482" s="152" t="s">
        <v>146</v>
      </c>
      <c r="H482" s="151" t="s">
        <v>1</v>
      </c>
      <c r="I482" s="153"/>
      <c r="L482" s="150"/>
      <c r="M482" s="154"/>
      <c r="T482" s="155"/>
      <c r="AT482" s="151" t="s">
        <v>144</v>
      </c>
      <c r="AU482" s="151" t="s">
        <v>90</v>
      </c>
      <c r="AV482" s="12" t="s">
        <v>88</v>
      </c>
      <c r="AW482" s="12" t="s">
        <v>36</v>
      </c>
      <c r="AX482" s="12" t="s">
        <v>80</v>
      </c>
      <c r="AY482" s="151" t="s">
        <v>131</v>
      </c>
    </row>
    <row r="483" spans="2:65" s="13" customFormat="1" ht="11.25">
      <c r="B483" s="156"/>
      <c r="D483" s="144" t="s">
        <v>144</v>
      </c>
      <c r="E483" s="157" t="s">
        <v>1</v>
      </c>
      <c r="F483" s="158" t="s">
        <v>88</v>
      </c>
      <c r="H483" s="159">
        <v>1</v>
      </c>
      <c r="I483" s="160"/>
      <c r="L483" s="156"/>
      <c r="M483" s="161"/>
      <c r="T483" s="162"/>
      <c r="AT483" s="157" t="s">
        <v>144</v>
      </c>
      <c r="AU483" s="157" t="s">
        <v>90</v>
      </c>
      <c r="AV483" s="13" t="s">
        <v>90</v>
      </c>
      <c r="AW483" s="13" t="s">
        <v>36</v>
      </c>
      <c r="AX483" s="13" t="s">
        <v>80</v>
      </c>
      <c r="AY483" s="157" t="s">
        <v>131</v>
      </c>
    </row>
    <row r="484" spans="2:65" s="14" customFormat="1" ht="11.25">
      <c r="B484" s="163"/>
      <c r="D484" s="144" t="s">
        <v>144</v>
      </c>
      <c r="E484" s="164" t="s">
        <v>1</v>
      </c>
      <c r="F484" s="165" t="s">
        <v>154</v>
      </c>
      <c r="H484" s="166">
        <v>1</v>
      </c>
      <c r="I484" s="167"/>
      <c r="L484" s="163"/>
      <c r="M484" s="168"/>
      <c r="T484" s="169"/>
      <c r="AT484" s="164" t="s">
        <v>144</v>
      </c>
      <c r="AU484" s="164" t="s">
        <v>90</v>
      </c>
      <c r="AV484" s="14" t="s">
        <v>138</v>
      </c>
      <c r="AW484" s="14" t="s">
        <v>36</v>
      </c>
      <c r="AX484" s="14" t="s">
        <v>88</v>
      </c>
      <c r="AY484" s="164" t="s">
        <v>131</v>
      </c>
    </row>
    <row r="485" spans="2:65" s="1" customFormat="1" ht="33" customHeight="1">
      <c r="B485" s="31"/>
      <c r="C485" s="131" t="s">
        <v>427</v>
      </c>
      <c r="D485" s="131" t="s">
        <v>133</v>
      </c>
      <c r="E485" s="132" t="s">
        <v>428</v>
      </c>
      <c r="F485" s="133" t="s">
        <v>429</v>
      </c>
      <c r="G485" s="134" t="s">
        <v>266</v>
      </c>
      <c r="H485" s="135">
        <v>0.73899999999999999</v>
      </c>
      <c r="I485" s="136"/>
      <c r="J485" s="137">
        <f>ROUND(I485*H485,2)</f>
        <v>0</v>
      </c>
      <c r="K485" s="133" t="s">
        <v>137</v>
      </c>
      <c r="L485" s="31"/>
      <c r="M485" s="138" t="s">
        <v>1</v>
      </c>
      <c r="N485" s="139" t="s">
        <v>45</v>
      </c>
      <c r="P485" s="140">
        <f>O485*H485</f>
        <v>0</v>
      </c>
      <c r="Q485" s="140">
        <v>0</v>
      </c>
      <c r="R485" s="140">
        <f>Q485*H485</f>
        <v>0</v>
      </c>
      <c r="S485" s="140">
        <v>0</v>
      </c>
      <c r="T485" s="141">
        <f>S485*H485</f>
        <v>0</v>
      </c>
      <c r="AR485" s="142" t="s">
        <v>138</v>
      </c>
      <c r="AT485" s="142" t="s">
        <v>133</v>
      </c>
      <c r="AU485" s="142" t="s">
        <v>90</v>
      </c>
      <c r="AY485" s="16" t="s">
        <v>131</v>
      </c>
      <c r="BE485" s="143">
        <f>IF(N485="základní",J485,0)</f>
        <v>0</v>
      </c>
      <c r="BF485" s="143">
        <f>IF(N485="snížená",J485,0)</f>
        <v>0</v>
      </c>
      <c r="BG485" s="143">
        <f>IF(N485="zákl. přenesená",J485,0)</f>
        <v>0</v>
      </c>
      <c r="BH485" s="143">
        <f>IF(N485="sníž. přenesená",J485,0)</f>
        <v>0</v>
      </c>
      <c r="BI485" s="143">
        <f>IF(N485="nulová",J485,0)</f>
        <v>0</v>
      </c>
      <c r="BJ485" s="16" t="s">
        <v>88</v>
      </c>
      <c r="BK485" s="143">
        <f>ROUND(I485*H485,2)</f>
        <v>0</v>
      </c>
      <c r="BL485" s="16" t="s">
        <v>138</v>
      </c>
      <c r="BM485" s="142" t="s">
        <v>430</v>
      </c>
    </row>
    <row r="486" spans="2:65" s="1" customFormat="1" ht="29.25">
      <c r="B486" s="31"/>
      <c r="D486" s="144" t="s">
        <v>140</v>
      </c>
      <c r="F486" s="145" t="s">
        <v>431</v>
      </c>
      <c r="I486" s="146"/>
      <c r="L486" s="31"/>
      <c r="M486" s="147"/>
      <c r="T486" s="55"/>
      <c r="AT486" s="16" t="s">
        <v>140</v>
      </c>
      <c r="AU486" s="16" t="s">
        <v>90</v>
      </c>
    </row>
    <row r="487" spans="2:65" s="1" customFormat="1" ht="11.25">
      <c r="B487" s="31"/>
      <c r="D487" s="148" t="s">
        <v>142</v>
      </c>
      <c r="F487" s="149" t="s">
        <v>432</v>
      </c>
      <c r="I487" s="146"/>
      <c r="L487" s="31"/>
      <c r="M487" s="147"/>
      <c r="T487" s="55"/>
      <c r="AT487" s="16" t="s">
        <v>142</v>
      </c>
      <c r="AU487" s="16" t="s">
        <v>90</v>
      </c>
    </row>
    <row r="488" spans="2:65" s="12" customFormat="1" ht="11.25">
      <c r="B488" s="150"/>
      <c r="D488" s="144" t="s">
        <v>144</v>
      </c>
      <c r="E488" s="151" t="s">
        <v>1</v>
      </c>
      <c r="F488" s="152" t="s">
        <v>433</v>
      </c>
      <c r="H488" s="151" t="s">
        <v>1</v>
      </c>
      <c r="I488" s="153"/>
      <c r="L488" s="150"/>
      <c r="M488" s="154"/>
      <c r="T488" s="155"/>
      <c r="AT488" s="151" t="s">
        <v>144</v>
      </c>
      <c r="AU488" s="151" t="s">
        <v>90</v>
      </c>
      <c r="AV488" s="12" t="s">
        <v>88</v>
      </c>
      <c r="AW488" s="12" t="s">
        <v>36</v>
      </c>
      <c r="AX488" s="12" t="s">
        <v>80</v>
      </c>
      <c r="AY488" s="151" t="s">
        <v>131</v>
      </c>
    </row>
    <row r="489" spans="2:65" s="12" customFormat="1" ht="11.25">
      <c r="B489" s="150"/>
      <c r="D489" s="144" t="s">
        <v>144</v>
      </c>
      <c r="E489" s="151" t="s">
        <v>1</v>
      </c>
      <c r="F489" s="152" t="s">
        <v>434</v>
      </c>
      <c r="H489" s="151" t="s">
        <v>1</v>
      </c>
      <c r="I489" s="153"/>
      <c r="L489" s="150"/>
      <c r="M489" s="154"/>
      <c r="T489" s="155"/>
      <c r="AT489" s="151" t="s">
        <v>144</v>
      </c>
      <c r="AU489" s="151" t="s">
        <v>90</v>
      </c>
      <c r="AV489" s="12" t="s">
        <v>88</v>
      </c>
      <c r="AW489" s="12" t="s">
        <v>36</v>
      </c>
      <c r="AX489" s="12" t="s">
        <v>80</v>
      </c>
      <c r="AY489" s="151" t="s">
        <v>131</v>
      </c>
    </row>
    <row r="490" spans="2:65" s="13" customFormat="1" ht="11.25">
      <c r="B490" s="156"/>
      <c r="D490" s="144" t="s">
        <v>144</v>
      </c>
      <c r="E490" s="157" t="s">
        <v>1</v>
      </c>
      <c r="F490" s="158" t="s">
        <v>435</v>
      </c>
      <c r="H490" s="159">
        <v>0.45</v>
      </c>
      <c r="I490" s="160"/>
      <c r="L490" s="156"/>
      <c r="M490" s="161"/>
      <c r="T490" s="162"/>
      <c r="AT490" s="157" t="s">
        <v>144</v>
      </c>
      <c r="AU490" s="157" t="s">
        <v>90</v>
      </c>
      <c r="AV490" s="13" t="s">
        <v>90</v>
      </c>
      <c r="AW490" s="13" t="s">
        <v>36</v>
      </c>
      <c r="AX490" s="13" t="s">
        <v>80</v>
      </c>
      <c r="AY490" s="157" t="s">
        <v>131</v>
      </c>
    </row>
    <row r="491" spans="2:65" s="13" customFormat="1" ht="11.25">
      <c r="B491" s="156"/>
      <c r="D491" s="144" t="s">
        <v>144</v>
      </c>
      <c r="E491" s="157" t="s">
        <v>1</v>
      </c>
      <c r="F491" s="158" t="s">
        <v>436</v>
      </c>
      <c r="H491" s="159">
        <v>0.28899999999999998</v>
      </c>
      <c r="I491" s="160"/>
      <c r="L491" s="156"/>
      <c r="M491" s="161"/>
      <c r="T491" s="162"/>
      <c r="AT491" s="157" t="s">
        <v>144</v>
      </c>
      <c r="AU491" s="157" t="s">
        <v>90</v>
      </c>
      <c r="AV491" s="13" t="s">
        <v>90</v>
      </c>
      <c r="AW491" s="13" t="s">
        <v>36</v>
      </c>
      <c r="AX491" s="13" t="s">
        <v>80</v>
      </c>
      <c r="AY491" s="157" t="s">
        <v>131</v>
      </c>
    </row>
    <row r="492" spans="2:65" s="14" customFormat="1" ht="11.25">
      <c r="B492" s="163"/>
      <c r="D492" s="144" t="s">
        <v>144</v>
      </c>
      <c r="E492" s="164" t="s">
        <v>1</v>
      </c>
      <c r="F492" s="165" t="s">
        <v>154</v>
      </c>
      <c r="H492" s="166">
        <v>0.73899999999999999</v>
      </c>
      <c r="I492" s="167"/>
      <c r="L492" s="163"/>
      <c r="M492" s="168"/>
      <c r="T492" s="169"/>
      <c r="AT492" s="164" t="s">
        <v>144</v>
      </c>
      <c r="AU492" s="164" t="s">
        <v>90</v>
      </c>
      <c r="AV492" s="14" t="s">
        <v>138</v>
      </c>
      <c r="AW492" s="14" t="s">
        <v>36</v>
      </c>
      <c r="AX492" s="14" t="s">
        <v>88</v>
      </c>
      <c r="AY492" s="164" t="s">
        <v>131</v>
      </c>
    </row>
    <row r="493" spans="2:65" s="1" customFormat="1" ht="24.2" customHeight="1">
      <c r="B493" s="31"/>
      <c r="C493" s="131" t="s">
        <v>437</v>
      </c>
      <c r="D493" s="131" t="s">
        <v>133</v>
      </c>
      <c r="E493" s="132" t="s">
        <v>438</v>
      </c>
      <c r="F493" s="133" t="s">
        <v>439</v>
      </c>
      <c r="G493" s="134" t="s">
        <v>266</v>
      </c>
      <c r="H493" s="135">
        <v>38.758000000000003</v>
      </c>
      <c r="I493" s="136"/>
      <c r="J493" s="137">
        <f>ROUND(I493*H493,2)</f>
        <v>0</v>
      </c>
      <c r="K493" s="133" t="s">
        <v>137</v>
      </c>
      <c r="L493" s="31"/>
      <c r="M493" s="138" t="s">
        <v>1</v>
      </c>
      <c r="N493" s="139" t="s">
        <v>45</v>
      </c>
      <c r="P493" s="140">
        <f>O493*H493</f>
        <v>0</v>
      </c>
      <c r="Q493" s="140">
        <v>0</v>
      </c>
      <c r="R493" s="140">
        <f>Q493*H493</f>
        <v>0</v>
      </c>
      <c r="S493" s="140">
        <v>0</v>
      </c>
      <c r="T493" s="141">
        <f>S493*H493</f>
        <v>0</v>
      </c>
      <c r="AR493" s="142" t="s">
        <v>138</v>
      </c>
      <c r="AT493" s="142" t="s">
        <v>133</v>
      </c>
      <c r="AU493" s="142" t="s">
        <v>90</v>
      </c>
      <c r="AY493" s="16" t="s">
        <v>131</v>
      </c>
      <c r="BE493" s="143">
        <f>IF(N493="základní",J493,0)</f>
        <v>0</v>
      </c>
      <c r="BF493" s="143">
        <f>IF(N493="snížená",J493,0)</f>
        <v>0</v>
      </c>
      <c r="BG493" s="143">
        <f>IF(N493="zákl. přenesená",J493,0)</f>
        <v>0</v>
      </c>
      <c r="BH493" s="143">
        <f>IF(N493="sníž. přenesená",J493,0)</f>
        <v>0</v>
      </c>
      <c r="BI493" s="143">
        <f>IF(N493="nulová",J493,0)</f>
        <v>0</v>
      </c>
      <c r="BJ493" s="16" t="s">
        <v>88</v>
      </c>
      <c r="BK493" s="143">
        <f>ROUND(I493*H493,2)</f>
        <v>0</v>
      </c>
      <c r="BL493" s="16" t="s">
        <v>138</v>
      </c>
      <c r="BM493" s="142" t="s">
        <v>440</v>
      </c>
    </row>
    <row r="494" spans="2:65" s="1" customFormat="1" ht="29.25">
      <c r="B494" s="31"/>
      <c r="D494" s="144" t="s">
        <v>140</v>
      </c>
      <c r="F494" s="145" t="s">
        <v>441</v>
      </c>
      <c r="I494" s="146"/>
      <c r="L494" s="31"/>
      <c r="M494" s="147"/>
      <c r="T494" s="55"/>
      <c r="AT494" s="16" t="s">
        <v>140</v>
      </c>
      <c r="AU494" s="16" t="s">
        <v>90</v>
      </c>
    </row>
    <row r="495" spans="2:65" s="1" customFormat="1" ht="11.25">
      <c r="B495" s="31"/>
      <c r="D495" s="148" t="s">
        <v>142</v>
      </c>
      <c r="F495" s="149" t="s">
        <v>442</v>
      </c>
      <c r="I495" s="146"/>
      <c r="L495" s="31"/>
      <c r="M495" s="147"/>
      <c r="T495" s="55"/>
      <c r="AT495" s="16" t="s">
        <v>142</v>
      </c>
      <c r="AU495" s="16" t="s">
        <v>90</v>
      </c>
    </row>
    <row r="496" spans="2:65" s="12" customFormat="1" ht="11.25">
      <c r="B496" s="150"/>
      <c r="D496" s="144" t="s">
        <v>144</v>
      </c>
      <c r="E496" s="151" t="s">
        <v>1</v>
      </c>
      <c r="F496" s="152" t="s">
        <v>363</v>
      </c>
      <c r="H496" s="151" t="s">
        <v>1</v>
      </c>
      <c r="I496" s="153"/>
      <c r="L496" s="150"/>
      <c r="M496" s="154"/>
      <c r="T496" s="155"/>
      <c r="AT496" s="151" t="s">
        <v>144</v>
      </c>
      <c r="AU496" s="151" t="s">
        <v>90</v>
      </c>
      <c r="AV496" s="12" t="s">
        <v>88</v>
      </c>
      <c r="AW496" s="12" t="s">
        <v>36</v>
      </c>
      <c r="AX496" s="12" t="s">
        <v>80</v>
      </c>
      <c r="AY496" s="151" t="s">
        <v>131</v>
      </c>
    </row>
    <row r="497" spans="2:65" s="12" customFormat="1" ht="11.25">
      <c r="B497" s="150"/>
      <c r="D497" s="144" t="s">
        <v>144</v>
      </c>
      <c r="E497" s="151" t="s">
        <v>1</v>
      </c>
      <c r="F497" s="152" t="s">
        <v>146</v>
      </c>
      <c r="H497" s="151" t="s">
        <v>1</v>
      </c>
      <c r="I497" s="153"/>
      <c r="L497" s="150"/>
      <c r="M497" s="154"/>
      <c r="T497" s="155"/>
      <c r="AT497" s="151" t="s">
        <v>144</v>
      </c>
      <c r="AU497" s="151" t="s">
        <v>90</v>
      </c>
      <c r="AV497" s="12" t="s">
        <v>88</v>
      </c>
      <c r="AW497" s="12" t="s">
        <v>36</v>
      </c>
      <c r="AX497" s="12" t="s">
        <v>80</v>
      </c>
      <c r="AY497" s="151" t="s">
        <v>131</v>
      </c>
    </row>
    <row r="498" spans="2:65" s="13" customFormat="1" ht="11.25">
      <c r="B498" s="156"/>
      <c r="D498" s="144" t="s">
        <v>144</v>
      </c>
      <c r="E498" s="157" t="s">
        <v>1</v>
      </c>
      <c r="F498" s="158" t="s">
        <v>443</v>
      </c>
      <c r="H498" s="159">
        <v>17.503</v>
      </c>
      <c r="I498" s="160"/>
      <c r="L498" s="156"/>
      <c r="M498" s="161"/>
      <c r="T498" s="162"/>
      <c r="AT498" s="157" t="s">
        <v>144</v>
      </c>
      <c r="AU498" s="157" t="s">
        <v>90</v>
      </c>
      <c r="AV498" s="13" t="s">
        <v>90</v>
      </c>
      <c r="AW498" s="13" t="s">
        <v>36</v>
      </c>
      <c r="AX498" s="13" t="s">
        <v>80</v>
      </c>
      <c r="AY498" s="157" t="s">
        <v>131</v>
      </c>
    </row>
    <row r="499" spans="2:65" s="12" customFormat="1" ht="11.25">
      <c r="B499" s="150"/>
      <c r="D499" s="144" t="s">
        <v>144</v>
      </c>
      <c r="E499" s="151" t="s">
        <v>1</v>
      </c>
      <c r="F499" s="152" t="s">
        <v>148</v>
      </c>
      <c r="H499" s="151" t="s">
        <v>1</v>
      </c>
      <c r="I499" s="153"/>
      <c r="L499" s="150"/>
      <c r="M499" s="154"/>
      <c r="T499" s="155"/>
      <c r="AT499" s="151" t="s">
        <v>144</v>
      </c>
      <c r="AU499" s="151" t="s">
        <v>90</v>
      </c>
      <c r="AV499" s="12" t="s">
        <v>88</v>
      </c>
      <c r="AW499" s="12" t="s">
        <v>36</v>
      </c>
      <c r="AX499" s="12" t="s">
        <v>80</v>
      </c>
      <c r="AY499" s="151" t="s">
        <v>131</v>
      </c>
    </row>
    <row r="500" spans="2:65" s="13" customFormat="1" ht="11.25">
      <c r="B500" s="156"/>
      <c r="D500" s="144" t="s">
        <v>144</v>
      </c>
      <c r="E500" s="157" t="s">
        <v>1</v>
      </c>
      <c r="F500" s="158" t="s">
        <v>444</v>
      </c>
      <c r="H500" s="159">
        <v>1.2869999999999999</v>
      </c>
      <c r="I500" s="160"/>
      <c r="L500" s="156"/>
      <c r="M500" s="161"/>
      <c r="T500" s="162"/>
      <c r="AT500" s="157" t="s">
        <v>144</v>
      </c>
      <c r="AU500" s="157" t="s">
        <v>90</v>
      </c>
      <c r="AV500" s="13" t="s">
        <v>90</v>
      </c>
      <c r="AW500" s="13" t="s">
        <v>36</v>
      </c>
      <c r="AX500" s="13" t="s">
        <v>80</v>
      </c>
      <c r="AY500" s="157" t="s">
        <v>131</v>
      </c>
    </row>
    <row r="501" spans="2:65" s="12" customFormat="1" ht="11.25">
      <c r="B501" s="150"/>
      <c r="D501" s="144" t="s">
        <v>144</v>
      </c>
      <c r="E501" s="151" t="s">
        <v>1</v>
      </c>
      <c r="F501" s="152" t="s">
        <v>150</v>
      </c>
      <c r="H501" s="151" t="s">
        <v>1</v>
      </c>
      <c r="I501" s="153"/>
      <c r="L501" s="150"/>
      <c r="M501" s="154"/>
      <c r="T501" s="155"/>
      <c r="AT501" s="151" t="s">
        <v>144</v>
      </c>
      <c r="AU501" s="151" t="s">
        <v>90</v>
      </c>
      <c r="AV501" s="12" t="s">
        <v>88</v>
      </c>
      <c r="AW501" s="12" t="s">
        <v>36</v>
      </c>
      <c r="AX501" s="12" t="s">
        <v>80</v>
      </c>
      <c r="AY501" s="151" t="s">
        <v>131</v>
      </c>
    </row>
    <row r="502" spans="2:65" s="13" customFormat="1" ht="11.25">
      <c r="B502" s="156"/>
      <c r="D502" s="144" t="s">
        <v>144</v>
      </c>
      <c r="E502" s="157" t="s">
        <v>1</v>
      </c>
      <c r="F502" s="158" t="s">
        <v>445</v>
      </c>
      <c r="H502" s="159">
        <v>1.5209999999999999</v>
      </c>
      <c r="I502" s="160"/>
      <c r="L502" s="156"/>
      <c r="M502" s="161"/>
      <c r="T502" s="162"/>
      <c r="AT502" s="157" t="s">
        <v>144</v>
      </c>
      <c r="AU502" s="157" t="s">
        <v>90</v>
      </c>
      <c r="AV502" s="13" t="s">
        <v>90</v>
      </c>
      <c r="AW502" s="13" t="s">
        <v>36</v>
      </c>
      <c r="AX502" s="13" t="s">
        <v>80</v>
      </c>
      <c r="AY502" s="157" t="s">
        <v>131</v>
      </c>
    </row>
    <row r="503" spans="2:65" s="12" customFormat="1" ht="11.25">
      <c r="B503" s="150"/>
      <c r="D503" s="144" t="s">
        <v>144</v>
      </c>
      <c r="E503" s="151" t="s">
        <v>1</v>
      </c>
      <c r="F503" s="152" t="s">
        <v>152</v>
      </c>
      <c r="H503" s="151" t="s">
        <v>1</v>
      </c>
      <c r="I503" s="153"/>
      <c r="L503" s="150"/>
      <c r="M503" s="154"/>
      <c r="T503" s="155"/>
      <c r="AT503" s="151" t="s">
        <v>144</v>
      </c>
      <c r="AU503" s="151" t="s">
        <v>90</v>
      </c>
      <c r="AV503" s="12" t="s">
        <v>88</v>
      </c>
      <c r="AW503" s="12" t="s">
        <v>36</v>
      </c>
      <c r="AX503" s="12" t="s">
        <v>80</v>
      </c>
      <c r="AY503" s="151" t="s">
        <v>131</v>
      </c>
    </row>
    <row r="504" spans="2:65" s="13" customFormat="1" ht="11.25">
      <c r="B504" s="156"/>
      <c r="D504" s="144" t="s">
        <v>144</v>
      </c>
      <c r="E504" s="157" t="s">
        <v>1</v>
      </c>
      <c r="F504" s="158" t="s">
        <v>446</v>
      </c>
      <c r="H504" s="159">
        <v>14.031000000000001</v>
      </c>
      <c r="I504" s="160"/>
      <c r="L504" s="156"/>
      <c r="M504" s="161"/>
      <c r="T504" s="162"/>
      <c r="AT504" s="157" t="s">
        <v>144</v>
      </c>
      <c r="AU504" s="157" t="s">
        <v>90</v>
      </c>
      <c r="AV504" s="13" t="s">
        <v>90</v>
      </c>
      <c r="AW504" s="13" t="s">
        <v>36</v>
      </c>
      <c r="AX504" s="13" t="s">
        <v>80</v>
      </c>
      <c r="AY504" s="157" t="s">
        <v>131</v>
      </c>
    </row>
    <row r="505" spans="2:65" s="12" customFormat="1" ht="11.25">
      <c r="B505" s="150"/>
      <c r="D505" s="144" t="s">
        <v>144</v>
      </c>
      <c r="E505" s="151" t="s">
        <v>1</v>
      </c>
      <c r="F505" s="152" t="s">
        <v>447</v>
      </c>
      <c r="H505" s="151" t="s">
        <v>1</v>
      </c>
      <c r="I505" s="153"/>
      <c r="L505" s="150"/>
      <c r="M505" s="154"/>
      <c r="T505" s="155"/>
      <c r="AT505" s="151" t="s">
        <v>144</v>
      </c>
      <c r="AU505" s="151" t="s">
        <v>90</v>
      </c>
      <c r="AV505" s="12" t="s">
        <v>88</v>
      </c>
      <c r="AW505" s="12" t="s">
        <v>36</v>
      </c>
      <c r="AX505" s="12" t="s">
        <v>80</v>
      </c>
      <c r="AY505" s="151" t="s">
        <v>131</v>
      </c>
    </row>
    <row r="506" spans="2:65" s="13" customFormat="1" ht="11.25">
      <c r="B506" s="156"/>
      <c r="D506" s="144" t="s">
        <v>144</v>
      </c>
      <c r="E506" s="157" t="s">
        <v>1</v>
      </c>
      <c r="F506" s="158" t="s">
        <v>448</v>
      </c>
      <c r="H506" s="159">
        <v>4.4160000000000004</v>
      </c>
      <c r="I506" s="160"/>
      <c r="L506" s="156"/>
      <c r="M506" s="161"/>
      <c r="T506" s="162"/>
      <c r="AT506" s="157" t="s">
        <v>144</v>
      </c>
      <c r="AU506" s="157" t="s">
        <v>90</v>
      </c>
      <c r="AV506" s="13" t="s">
        <v>90</v>
      </c>
      <c r="AW506" s="13" t="s">
        <v>36</v>
      </c>
      <c r="AX506" s="13" t="s">
        <v>80</v>
      </c>
      <c r="AY506" s="157" t="s">
        <v>131</v>
      </c>
    </row>
    <row r="507" spans="2:65" s="14" customFormat="1" ht="11.25">
      <c r="B507" s="163"/>
      <c r="D507" s="144" t="s">
        <v>144</v>
      </c>
      <c r="E507" s="164" t="s">
        <v>1</v>
      </c>
      <c r="F507" s="165" t="s">
        <v>154</v>
      </c>
      <c r="H507" s="166">
        <v>38.757999999999996</v>
      </c>
      <c r="I507" s="167"/>
      <c r="L507" s="163"/>
      <c r="M507" s="168"/>
      <c r="T507" s="169"/>
      <c r="AT507" s="164" t="s">
        <v>144</v>
      </c>
      <c r="AU507" s="164" t="s">
        <v>90</v>
      </c>
      <c r="AV507" s="14" t="s">
        <v>138</v>
      </c>
      <c r="AW507" s="14" t="s">
        <v>36</v>
      </c>
      <c r="AX507" s="14" t="s">
        <v>88</v>
      </c>
      <c r="AY507" s="164" t="s">
        <v>131</v>
      </c>
    </row>
    <row r="508" spans="2:65" s="1" customFormat="1" ht="33" customHeight="1">
      <c r="B508" s="31"/>
      <c r="C508" s="131" t="s">
        <v>203</v>
      </c>
      <c r="D508" s="131" t="s">
        <v>133</v>
      </c>
      <c r="E508" s="132" t="s">
        <v>449</v>
      </c>
      <c r="F508" s="133" t="s">
        <v>450</v>
      </c>
      <c r="G508" s="134" t="s">
        <v>136</v>
      </c>
      <c r="H508" s="135">
        <v>121.8</v>
      </c>
      <c r="I508" s="136"/>
      <c r="J508" s="137">
        <f>ROUND(I508*H508,2)</f>
        <v>0</v>
      </c>
      <c r="K508" s="133" t="s">
        <v>137</v>
      </c>
      <c r="L508" s="31"/>
      <c r="M508" s="138" t="s">
        <v>1</v>
      </c>
      <c r="N508" s="139" t="s">
        <v>45</v>
      </c>
      <c r="P508" s="140">
        <f>O508*H508</f>
        <v>0</v>
      </c>
      <c r="Q508" s="140">
        <v>7.8799999999999999E-3</v>
      </c>
      <c r="R508" s="140">
        <f>Q508*H508</f>
        <v>0.95978399999999997</v>
      </c>
      <c r="S508" s="140">
        <v>0</v>
      </c>
      <c r="T508" s="141">
        <f>S508*H508</f>
        <v>0</v>
      </c>
      <c r="AR508" s="142" t="s">
        <v>138</v>
      </c>
      <c r="AT508" s="142" t="s">
        <v>133</v>
      </c>
      <c r="AU508" s="142" t="s">
        <v>90</v>
      </c>
      <c r="AY508" s="16" t="s">
        <v>131</v>
      </c>
      <c r="BE508" s="143">
        <f>IF(N508="základní",J508,0)</f>
        <v>0</v>
      </c>
      <c r="BF508" s="143">
        <f>IF(N508="snížená",J508,0)</f>
        <v>0</v>
      </c>
      <c r="BG508" s="143">
        <f>IF(N508="zákl. přenesená",J508,0)</f>
        <v>0</v>
      </c>
      <c r="BH508" s="143">
        <f>IF(N508="sníž. přenesená",J508,0)</f>
        <v>0</v>
      </c>
      <c r="BI508" s="143">
        <f>IF(N508="nulová",J508,0)</f>
        <v>0</v>
      </c>
      <c r="BJ508" s="16" t="s">
        <v>88</v>
      </c>
      <c r="BK508" s="143">
        <f>ROUND(I508*H508,2)</f>
        <v>0</v>
      </c>
      <c r="BL508" s="16" t="s">
        <v>138</v>
      </c>
      <c r="BM508" s="142" t="s">
        <v>451</v>
      </c>
    </row>
    <row r="509" spans="2:65" s="1" customFormat="1" ht="29.25">
      <c r="B509" s="31"/>
      <c r="D509" s="144" t="s">
        <v>140</v>
      </c>
      <c r="F509" s="145" t="s">
        <v>452</v>
      </c>
      <c r="I509" s="146"/>
      <c r="L509" s="31"/>
      <c r="M509" s="147"/>
      <c r="T509" s="55"/>
      <c r="AT509" s="16" t="s">
        <v>140</v>
      </c>
      <c r="AU509" s="16" t="s">
        <v>90</v>
      </c>
    </row>
    <row r="510" spans="2:65" s="1" customFormat="1" ht="11.25">
      <c r="B510" s="31"/>
      <c r="D510" s="148" t="s">
        <v>142</v>
      </c>
      <c r="F510" s="149" t="s">
        <v>453</v>
      </c>
      <c r="I510" s="146"/>
      <c r="L510" s="31"/>
      <c r="M510" s="147"/>
      <c r="T510" s="55"/>
      <c r="AT510" s="16" t="s">
        <v>142</v>
      </c>
      <c r="AU510" s="16" t="s">
        <v>90</v>
      </c>
    </row>
    <row r="511" spans="2:65" s="12" customFormat="1" ht="11.25">
      <c r="B511" s="150"/>
      <c r="D511" s="144" t="s">
        <v>144</v>
      </c>
      <c r="E511" s="151" t="s">
        <v>1</v>
      </c>
      <c r="F511" s="152" t="s">
        <v>454</v>
      </c>
      <c r="H511" s="151" t="s">
        <v>1</v>
      </c>
      <c r="I511" s="153"/>
      <c r="L511" s="150"/>
      <c r="M511" s="154"/>
      <c r="T511" s="155"/>
      <c r="AT511" s="151" t="s">
        <v>144</v>
      </c>
      <c r="AU511" s="151" t="s">
        <v>90</v>
      </c>
      <c r="AV511" s="12" t="s">
        <v>88</v>
      </c>
      <c r="AW511" s="12" t="s">
        <v>36</v>
      </c>
      <c r="AX511" s="12" t="s">
        <v>80</v>
      </c>
      <c r="AY511" s="151" t="s">
        <v>131</v>
      </c>
    </row>
    <row r="512" spans="2:65" s="12" customFormat="1" ht="11.25">
      <c r="B512" s="150"/>
      <c r="D512" s="144" t="s">
        <v>144</v>
      </c>
      <c r="E512" s="151" t="s">
        <v>1</v>
      </c>
      <c r="F512" s="152" t="s">
        <v>146</v>
      </c>
      <c r="H512" s="151" t="s">
        <v>1</v>
      </c>
      <c r="I512" s="153"/>
      <c r="L512" s="150"/>
      <c r="M512" s="154"/>
      <c r="T512" s="155"/>
      <c r="AT512" s="151" t="s">
        <v>144</v>
      </c>
      <c r="AU512" s="151" t="s">
        <v>90</v>
      </c>
      <c r="AV512" s="12" t="s">
        <v>88</v>
      </c>
      <c r="AW512" s="12" t="s">
        <v>36</v>
      </c>
      <c r="AX512" s="12" t="s">
        <v>80</v>
      </c>
      <c r="AY512" s="151" t="s">
        <v>131</v>
      </c>
    </row>
    <row r="513" spans="2:65" s="13" customFormat="1" ht="11.25">
      <c r="B513" s="156"/>
      <c r="D513" s="144" t="s">
        <v>144</v>
      </c>
      <c r="E513" s="157" t="s">
        <v>1</v>
      </c>
      <c r="F513" s="158" t="s">
        <v>455</v>
      </c>
      <c r="H513" s="159">
        <v>54.4</v>
      </c>
      <c r="I513" s="160"/>
      <c r="L513" s="156"/>
      <c r="M513" s="161"/>
      <c r="T513" s="162"/>
      <c r="AT513" s="157" t="s">
        <v>144</v>
      </c>
      <c r="AU513" s="157" t="s">
        <v>90</v>
      </c>
      <c r="AV513" s="13" t="s">
        <v>90</v>
      </c>
      <c r="AW513" s="13" t="s">
        <v>36</v>
      </c>
      <c r="AX513" s="13" t="s">
        <v>80</v>
      </c>
      <c r="AY513" s="157" t="s">
        <v>131</v>
      </c>
    </row>
    <row r="514" spans="2:65" s="12" customFormat="1" ht="11.25">
      <c r="B514" s="150"/>
      <c r="D514" s="144" t="s">
        <v>144</v>
      </c>
      <c r="E514" s="151" t="s">
        <v>1</v>
      </c>
      <c r="F514" s="152" t="s">
        <v>148</v>
      </c>
      <c r="H514" s="151" t="s">
        <v>1</v>
      </c>
      <c r="I514" s="153"/>
      <c r="L514" s="150"/>
      <c r="M514" s="154"/>
      <c r="T514" s="155"/>
      <c r="AT514" s="151" t="s">
        <v>144</v>
      </c>
      <c r="AU514" s="151" t="s">
        <v>90</v>
      </c>
      <c r="AV514" s="12" t="s">
        <v>88</v>
      </c>
      <c r="AW514" s="12" t="s">
        <v>36</v>
      </c>
      <c r="AX514" s="12" t="s">
        <v>80</v>
      </c>
      <c r="AY514" s="151" t="s">
        <v>131</v>
      </c>
    </row>
    <row r="515" spans="2:65" s="13" customFormat="1" ht="11.25">
      <c r="B515" s="156"/>
      <c r="D515" s="144" t="s">
        <v>144</v>
      </c>
      <c r="E515" s="157" t="s">
        <v>1</v>
      </c>
      <c r="F515" s="158" t="s">
        <v>456</v>
      </c>
      <c r="H515" s="159">
        <v>3.52</v>
      </c>
      <c r="I515" s="160"/>
      <c r="L515" s="156"/>
      <c r="M515" s="161"/>
      <c r="T515" s="162"/>
      <c r="AT515" s="157" t="s">
        <v>144</v>
      </c>
      <c r="AU515" s="157" t="s">
        <v>90</v>
      </c>
      <c r="AV515" s="13" t="s">
        <v>90</v>
      </c>
      <c r="AW515" s="13" t="s">
        <v>36</v>
      </c>
      <c r="AX515" s="13" t="s">
        <v>80</v>
      </c>
      <c r="AY515" s="157" t="s">
        <v>131</v>
      </c>
    </row>
    <row r="516" spans="2:65" s="12" customFormat="1" ht="11.25">
      <c r="B516" s="150"/>
      <c r="D516" s="144" t="s">
        <v>144</v>
      </c>
      <c r="E516" s="151" t="s">
        <v>1</v>
      </c>
      <c r="F516" s="152" t="s">
        <v>150</v>
      </c>
      <c r="H516" s="151" t="s">
        <v>1</v>
      </c>
      <c r="I516" s="153"/>
      <c r="L516" s="150"/>
      <c r="M516" s="154"/>
      <c r="T516" s="155"/>
      <c r="AT516" s="151" t="s">
        <v>144</v>
      </c>
      <c r="AU516" s="151" t="s">
        <v>90</v>
      </c>
      <c r="AV516" s="12" t="s">
        <v>88</v>
      </c>
      <c r="AW516" s="12" t="s">
        <v>36</v>
      </c>
      <c r="AX516" s="12" t="s">
        <v>80</v>
      </c>
      <c r="AY516" s="151" t="s">
        <v>131</v>
      </c>
    </row>
    <row r="517" spans="2:65" s="13" customFormat="1" ht="11.25">
      <c r="B517" s="156"/>
      <c r="D517" s="144" t="s">
        <v>144</v>
      </c>
      <c r="E517" s="157" t="s">
        <v>1</v>
      </c>
      <c r="F517" s="158" t="s">
        <v>457</v>
      </c>
      <c r="H517" s="159">
        <v>4.16</v>
      </c>
      <c r="I517" s="160"/>
      <c r="L517" s="156"/>
      <c r="M517" s="161"/>
      <c r="T517" s="162"/>
      <c r="AT517" s="157" t="s">
        <v>144</v>
      </c>
      <c r="AU517" s="157" t="s">
        <v>90</v>
      </c>
      <c r="AV517" s="13" t="s">
        <v>90</v>
      </c>
      <c r="AW517" s="13" t="s">
        <v>36</v>
      </c>
      <c r="AX517" s="13" t="s">
        <v>80</v>
      </c>
      <c r="AY517" s="157" t="s">
        <v>131</v>
      </c>
    </row>
    <row r="518" spans="2:65" s="12" customFormat="1" ht="11.25">
      <c r="B518" s="150"/>
      <c r="D518" s="144" t="s">
        <v>144</v>
      </c>
      <c r="E518" s="151" t="s">
        <v>1</v>
      </c>
      <c r="F518" s="152" t="s">
        <v>152</v>
      </c>
      <c r="H518" s="151" t="s">
        <v>1</v>
      </c>
      <c r="I518" s="153"/>
      <c r="L518" s="150"/>
      <c r="M518" s="154"/>
      <c r="T518" s="155"/>
      <c r="AT518" s="151" t="s">
        <v>144</v>
      </c>
      <c r="AU518" s="151" t="s">
        <v>90</v>
      </c>
      <c r="AV518" s="12" t="s">
        <v>88</v>
      </c>
      <c r="AW518" s="12" t="s">
        <v>36</v>
      </c>
      <c r="AX518" s="12" t="s">
        <v>80</v>
      </c>
      <c r="AY518" s="151" t="s">
        <v>131</v>
      </c>
    </row>
    <row r="519" spans="2:65" s="13" customFormat="1" ht="11.25">
      <c r="B519" s="156"/>
      <c r="D519" s="144" t="s">
        <v>144</v>
      </c>
      <c r="E519" s="157" t="s">
        <v>1</v>
      </c>
      <c r="F519" s="158" t="s">
        <v>458</v>
      </c>
      <c r="H519" s="159">
        <v>46.8</v>
      </c>
      <c r="I519" s="160"/>
      <c r="L519" s="156"/>
      <c r="M519" s="161"/>
      <c r="T519" s="162"/>
      <c r="AT519" s="157" t="s">
        <v>144</v>
      </c>
      <c r="AU519" s="157" t="s">
        <v>90</v>
      </c>
      <c r="AV519" s="13" t="s">
        <v>90</v>
      </c>
      <c r="AW519" s="13" t="s">
        <v>36</v>
      </c>
      <c r="AX519" s="13" t="s">
        <v>80</v>
      </c>
      <c r="AY519" s="157" t="s">
        <v>131</v>
      </c>
    </row>
    <row r="520" spans="2:65" s="12" customFormat="1" ht="11.25">
      <c r="B520" s="150"/>
      <c r="D520" s="144" t="s">
        <v>144</v>
      </c>
      <c r="E520" s="151" t="s">
        <v>1</v>
      </c>
      <c r="F520" s="152" t="s">
        <v>447</v>
      </c>
      <c r="H520" s="151" t="s">
        <v>1</v>
      </c>
      <c r="I520" s="153"/>
      <c r="L520" s="150"/>
      <c r="M520" s="154"/>
      <c r="T520" s="155"/>
      <c r="AT520" s="151" t="s">
        <v>144</v>
      </c>
      <c r="AU520" s="151" t="s">
        <v>90</v>
      </c>
      <c r="AV520" s="12" t="s">
        <v>88</v>
      </c>
      <c r="AW520" s="12" t="s">
        <v>36</v>
      </c>
      <c r="AX520" s="12" t="s">
        <v>80</v>
      </c>
      <c r="AY520" s="151" t="s">
        <v>131</v>
      </c>
    </row>
    <row r="521" spans="2:65" s="13" customFormat="1" ht="11.25">
      <c r="B521" s="156"/>
      <c r="D521" s="144" t="s">
        <v>144</v>
      </c>
      <c r="E521" s="157" t="s">
        <v>1</v>
      </c>
      <c r="F521" s="158" t="s">
        <v>459</v>
      </c>
      <c r="H521" s="159">
        <v>11.04</v>
      </c>
      <c r="I521" s="160"/>
      <c r="L521" s="156"/>
      <c r="M521" s="161"/>
      <c r="T521" s="162"/>
      <c r="AT521" s="157" t="s">
        <v>144</v>
      </c>
      <c r="AU521" s="157" t="s">
        <v>90</v>
      </c>
      <c r="AV521" s="13" t="s">
        <v>90</v>
      </c>
      <c r="AW521" s="13" t="s">
        <v>36</v>
      </c>
      <c r="AX521" s="13" t="s">
        <v>80</v>
      </c>
      <c r="AY521" s="157" t="s">
        <v>131</v>
      </c>
    </row>
    <row r="522" spans="2:65" s="12" customFormat="1" ht="11.25">
      <c r="B522" s="150"/>
      <c r="D522" s="144" t="s">
        <v>144</v>
      </c>
      <c r="E522" s="151" t="s">
        <v>1</v>
      </c>
      <c r="F522" s="152" t="s">
        <v>434</v>
      </c>
      <c r="H522" s="151" t="s">
        <v>1</v>
      </c>
      <c r="I522" s="153"/>
      <c r="L522" s="150"/>
      <c r="M522" s="154"/>
      <c r="T522" s="155"/>
      <c r="AT522" s="151" t="s">
        <v>144</v>
      </c>
      <c r="AU522" s="151" t="s">
        <v>90</v>
      </c>
      <c r="AV522" s="12" t="s">
        <v>88</v>
      </c>
      <c r="AW522" s="12" t="s">
        <v>36</v>
      </c>
      <c r="AX522" s="12" t="s">
        <v>80</v>
      </c>
      <c r="AY522" s="151" t="s">
        <v>131</v>
      </c>
    </row>
    <row r="523" spans="2:65" s="13" customFormat="1" ht="11.25">
      <c r="B523" s="156"/>
      <c r="D523" s="144" t="s">
        <v>144</v>
      </c>
      <c r="E523" s="157" t="s">
        <v>1</v>
      </c>
      <c r="F523" s="158" t="s">
        <v>460</v>
      </c>
      <c r="H523" s="159">
        <v>1.2</v>
      </c>
      <c r="I523" s="160"/>
      <c r="L523" s="156"/>
      <c r="M523" s="161"/>
      <c r="T523" s="162"/>
      <c r="AT523" s="157" t="s">
        <v>144</v>
      </c>
      <c r="AU523" s="157" t="s">
        <v>90</v>
      </c>
      <c r="AV523" s="13" t="s">
        <v>90</v>
      </c>
      <c r="AW523" s="13" t="s">
        <v>36</v>
      </c>
      <c r="AX523" s="13" t="s">
        <v>80</v>
      </c>
      <c r="AY523" s="157" t="s">
        <v>131</v>
      </c>
    </row>
    <row r="524" spans="2:65" s="13" customFormat="1" ht="11.25">
      <c r="B524" s="156"/>
      <c r="D524" s="144" t="s">
        <v>144</v>
      </c>
      <c r="E524" s="157" t="s">
        <v>1</v>
      </c>
      <c r="F524" s="158" t="s">
        <v>461</v>
      </c>
      <c r="H524" s="159">
        <v>0.68</v>
      </c>
      <c r="I524" s="160"/>
      <c r="L524" s="156"/>
      <c r="M524" s="161"/>
      <c r="T524" s="162"/>
      <c r="AT524" s="157" t="s">
        <v>144</v>
      </c>
      <c r="AU524" s="157" t="s">
        <v>90</v>
      </c>
      <c r="AV524" s="13" t="s">
        <v>90</v>
      </c>
      <c r="AW524" s="13" t="s">
        <v>36</v>
      </c>
      <c r="AX524" s="13" t="s">
        <v>80</v>
      </c>
      <c r="AY524" s="157" t="s">
        <v>131</v>
      </c>
    </row>
    <row r="525" spans="2:65" s="14" customFormat="1" ht="11.25">
      <c r="B525" s="163"/>
      <c r="D525" s="144" t="s">
        <v>144</v>
      </c>
      <c r="E525" s="164" t="s">
        <v>1</v>
      </c>
      <c r="F525" s="165" t="s">
        <v>154</v>
      </c>
      <c r="H525" s="166">
        <v>121.8</v>
      </c>
      <c r="I525" s="167"/>
      <c r="L525" s="163"/>
      <c r="M525" s="168"/>
      <c r="T525" s="169"/>
      <c r="AT525" s="164" t="s">
        <v>144</v>
      </c>
      <c r="AU525" s="164" t="s">
        <v>90</v>
      </c>
      <c r="AV525" s="14" t="s">
        <v>138</v>
      </c>
      <c r="AW525" s="14" t="s">
        <v>36</v>
      </c>
      <c r="AX525" s="14" t="s">
        <v>88</v>
      </c>
      <c r="AY525" s="164" t="s">
        <v>131</v>
      </c>
    </row>
    <row r="526" spans="2:65" s="1" customFormat="1" ht="37.9" customHeight="1">
      <c r="B526" s="31"/>
      <c r="C526" s="131" t="s">
        <v>462</v>
      </c>
      <c r="D526" s="131" t="s">
        <v>133</v>
      </c>
      <c r="E526" s="132" t="s">
        <v>463</v>
      </c>
      <c r="F526" s="133" t="s">
        <v>464</v>
      </c>
      <c r="G526" s="134" t="s">
        <v>136</v>
      </c>
      <c r="H526" s="135">
        <v>121.8</v>
      </c>
      <c r="I526" s="136"/>
      <c r="J526" s="137">
        <f>ROUND(I526*H526,2)</f>
        <v>0</v>
      </c>
      <c r="K526" s="133" t="s">
        <v>137</v>
      </c>
      <c r="L526" s="31"/>
      <c r="M526" s="138" t="s">
        <v>1</v>
      </c>
      <c r="N526" s="139" t="s">
        <v>45</v>
      </c>
      <c r="P526" s="140">
        <f>O526*H526</f>
        <v>0</v>
      </c>
      <c r="Q526" s="140">
        <v>0</v>
      </c>
      <c r="R526" s="140">
        <f>Q526*H526</f>
        <v>0</v>
      </c>
      <c r="S526" s="140">
        <v>0</v>
      </c>
      <c r="T526" s="141">
        <f>S526*H526</f>
        <v>0</v>
      </c>
      <c r="AR526" s="142" t="s">
        <v>138</v>
      </c>
      <c r="AT526" s="142" t="s">
        <v>133</v>
      </c>
      <c r="AU526" s="142" t="s">
        <v>90</v>
      </c>
      <c r="AY526" s="16" t="s">
        <v>131</v>
      </c>
      <c r="BE526" s="143">
        <f>IF(N526="základní",J526,0)</f>
        <v>0</v>
      </c>
      <c r="BF526" s="143">
        <f>IF(N526="snížená",J526,0)</f>
        <v>0</v>
      </c>
      <c r="BG526" s="143">
        <f>IF(N526="zákl. přenesená",J526,0)</f>
        <v>0</v>
      </c>
      <c r="BH526" s="143">
        <f>IF(N526="sníž. přenesená",J526,0)</f>
        <v>0</v>
      </c>
      <c r="BI526" s="143">
        <f>IF(N526="nulová",J526,0)</f>
        <v>0</v>
      </c>
      <c r="BJ526" s="16" t="s">
        <v>88</v>
      </c>
      <c r="BK526" s="143">
        <f>ROUND(I526*H526,2)</f>
        <v>0</v>
      </c>
      <c r="BL526" s="16" t="s">
        <v>138</v>
      </c>
      <c r="BM526" s="142" t="s">
        <v>465</v>
      </c>
    </row>
    <row r="527" spans="2:65" s="1" customFormat="1" ht="29.25">
      <c r="B527" s="31"/>
      <c r="D527" s="144" t="s">
        <v>140</v>
      </c>
      <c r="F527" s="145" t="s">
        <v>466</v>
      </c>
      <c r="I527" s="146"/>
      <c r="L527" s="31"/>
      <c r="M527" s="147"/>
      <c r="T527" s="55"/>
      <c r="AT527" s="16" t="s">
        <v>140</v>
      </c>
      <c r="AU527" s="16" t="s">
        <v>90</v>
      </c>
    </row>
    <row r="528" spans="2:65" s="1" customFormat="1" ht="11.25">
      <c r="B528" s="31"/>
      <c r="D528" s="148" t="s">
        <v>142</v>
      </c>
      <c r="F528" s="149" t="s">
        <v>467</v>
      </c>
      <c r="I528" s="146"/>
      <c r="L528" s="31"/>
      <c r="M528" s="147"/>
      <c r="T528" s="55"/>
      <c r="AT528" s="16" t="s">
        <v>142</v>
      </c>
      <c r="AU528" s="16" t="s">
        <v>90</v>
      </c>
    </row>
    <row r="529" spans="2:63" s="12" customFormat="1" ht="11.25">
      <c r="B529" s="150"/>
      <c r="D529" s="144" t="s">
        <v>144</v>
      </c>
      <c r="E529" s="151" t="s">
        <v>1</v>
      </c>
      <c r="F529" s="152" t="s">
        <v>454</v>
      </c>
      <c r="H529" s="151" t="s">
        <v>1</v>
      </c>
      <c r="I529" s="153"/>
      <c r="L529" s="150"/>
      <c r="M529" s="154"/>
      <c r="T529" s="155"/>
      <c r="AT529" s="151" t="s">
        <v>144</v>
      </c>
      <c r="AU529" s="151" t="s">
        <v>90</v>
      </c>
      <c r="AV529" s="12" t="s">
        <v>88</v>
      </c>
      <c r="AW529" s="12" t="s">
        <v>36</v>
      </c>
      <c r="AX529" s="12" t="s">
        <v>80</v>
      </c>
      <c r="AY529" s="151" t="s">
        <v>131</v>
      </c>
    </row>
    <row r="530" spans="2:63" s="12" customFormat="1" ht="11.25">
      <c r="B530" s="150"/>
      <c r="D530" s="144" t="s">
        <v>144</v>
      </c>
      <c r="E530" s="151" t="s">
        <v>1</v>
      </c>
      <c r="F530" s="152" t="s">
        <v>146</v>
      </c>
      <c r="H530" s="151" t="s">
        <v>1</v>
      </c>
      <c r="I530" s="153"/>
      <c r="L530" s="150"/>
      <c r="M530" s="154"/>
      <c r="T530" s="155"/>
      <c r="AT530" s="151" t="s">
        <v>144</v>
      </c>
      <c r="AU530" s="151" t="s">
        <v>90</v>
      </c>
      <c r="AV530" s="12" t="s">
        <v>88</v>
      </c>
      <c r="AW530" s="12" t="s">
        <v>36</v>
      </c>
      <c r="AX530" s="12" t="s">
        <v>80</v>
      </c>
      <c r="AY530" s="151" t="s">
        <v>131</v>
      </c>
    </row>
    <row r="531" spans="2:63" s="13" customFormat="1" ht="11.25">
      <c r="B531" s="156"/>
      <c r="D531" s="144" t="s">
        <v>144</v>
      </c>
      <c r="E531" s="157" t="s">
        <v>1</v>
      </c>
      <c r="F531" s="158" t="s">
        <v>455</v>
      </c>
      <c r="H531" s="159">
        <v>54.4</v>
      </c>
      <c r="I531" s="160"/>
      <c r="L531" s="156"/>
      <c r="M531" s="161"/>
      <c r="T531" s="162"/>
      <c r="AT531" s="157" t="s">
        <v>144</v>
      </c>
      <c r="AU531" s="157" t="s">
        <v>90</v>
      </c>
      <c r="AV531" s="13" t="s">
        <v>90</v>
      </c>
      <c r="AW531" s="13" t="s">
        <v>36</v>
      </c>
      <c r="AX531" s="13" t="s">
        <v>80</v>
      </c>
      <c r="AY531" s="157" t="s">
        <v>131</v>
      </c>
    </row>
    <row r="532" spans="2:63" s="12" customFormat="1" ht="11.25">
      <c r="B532" s="150"/>
      <c r="D532" s="144" t="s">
        <v>144</v>
      </c>
      <c r="E532" s="151" t="s">
        <v>1</v>
      </c>
      <c r="F532" s="152" t="s">
        <v>148</v>
      </c>
      <c r="H532" s="151" t="s">
        <v>1</v>
      </c>
      <c r="I532" s="153"/>
      <c r="L532" s="150"/>
      <c r="M532" s="154"/>
      <c r="T532" s="155"/>
      <c r="AT532" s="151" t="s">
        <v>144</v>
      </c>
      <c r="AU532" s="151" t="s">
        <v>90</v>
      </c>
      <c r="AV532" s="12" t="s">
        <v>88</v>
      </c>
      <c r="AW532" s="12" t="s">
        <v>36</v>
      </c>
      <c r="AX532" s="12" t="s">
        <v>80</v>
      </c>
      <c r="AY532" s="151" t="s">
        <v>131</v>
      </c>
    </row>
    <row r="533" spans="2:63" s="13" customFormat="1" ht="11.25">
      <c r="B533" s="156"/>
      <c r="D533" s="144" t="s">
        <v>144</v>
      </c>
      <c r="E533" s="157" t="s">
        <v>1</v>
      </c>
      <c r="F533" s="158" t="s">
        <v>456</v>
      </c>
      <c r="H533" s="159">
        <v>3.52</v>
      </c>
      <c r="I533" s="160"/>
      <c r="L533" s="156"/>
      <c r="M533" s="161"/>
      <c r="T533" s="162"/>
      <c r="AT533" s="157" t="s">
        <v>144</v>
      </c>
      <c r="AU533" s="157" t="s">
        <v>90</v>
      </c>
      <c r="AV533" s="13" t="s">
        <v>90</v>
      </c>
      <c r="AW533" s="13" t="s">
        <v>36</v>
      </c>
      <c r="AX533" s="13" t="s">
        <v>80</v>
      </c>
      <c r="AY533" s="157" t="s">
        <v>131</v>
      </c>
    </row>
    <row r="534" spans="2:63" s="12" customFormat="1" ht="11.25">
      <c r="B534" s="150"/>
      <c r="D534" s="144" t="s">
        <v>144</v>
      </c>
      <c r="E534" s="151" t="s">
        <v>1</v>
      </c>
      <c r="F534" s="152" t="s">
        <v>150</v>
      </c>
      <c r="H534" s="151" t="s">
        <v>1</v>
      </c>
      <c r="I534" s="153"/>
      <c r="L534" s="150"/>
      <c r="M534" s="154"/>
      <c r="T534" s="155"/>
      <c r="AT534" s="151" t="s">
        <v>144</v>
      </c>
      <c r="AU534" s="151" t="s">
        <v>90</v>
      </c>
      <c r="AV534" s="12" t="s">
        <v>88</v>
      </c>
      <c r="AW534" s="12" t="s">
        <v>36</v>
      </c>
      <c r="AX534" s="12" t="s">
        <v>80</v>
      </c>
      <c r="AY534" s="151" t="s">
        <v>131</v>
      </c>
    </row>
    <row r="535" spans="2:63" s="13" customFormat="1" ht="11.25">
      <c r="B535" s="156"/>
      <c r="D535" s="144" t="s">
        <v>144</v>
      </c>
      <c r="E535" s="157" t="s">
        <v>1</v>
      </c>
      <c r="F535" s="158" t="s">
        <v>457</v>
      </c>
      <c r="H535" s="159">
        <v>4.16</v>
      </c>
      <c r="I535" s="160"/>
      <c r="L535" s="156"/>
      <c r="M535" s="161"/>
      <c r="T535" s="162"/>
      <c r="AT535" s="157" t="s">
        <v>144</v>
      </c>
      <c r="AU535" s="157" t="s">
        <v>90</v>
      </c>
      <c r="AV535" s="13" t="s">
        <v>90</v>
      </c>
      <c r="AW535" s="13" t="s">
        <v>36</v>
      </c>
      <c r="AX535" s="13" t="s">
        <v>80</v>
      </c>
      <c r="AY535" s="157" t="s">
        <v>131</v>
      </c>
    </row>
    <row r="536" spans="2:63" s="12" customFormat="1" ht="11.25">
      <c r="B536" s="150"/>
      <c r="D536" s="144" t="s">
        <v>144</v>
      </c>
      <c r="E536" s="151" t="s">
        <v>1</v>
      </c>
      <c r="F536" s="152" t="s">
        <v>152</v>
      </c>
      <c r="H536" s="151" t="s">
        <v>1</v>
      </c>
      <c r="I536" s="153"/>
      <c r="L536" s="150"/>
      <c r="M536" s="154"/>
      <c r="T536" s="155"/>
      <c r="AT536" s="151" t="s">
        <v>144</v>
      </c>
      <c r="AU536" s="151" t="s">
        <v>90</v>
      </c>
      <c r="AV536" s="12" t="s">
        <v>88</v>
      </c>
      <c r="AW536" s="12" t="s">
        <v>36</v>
      </c>
      <c r="AX536" s="12" t="s">
        <v>80</v>
      </c>
      <c r="AY536" s="151" t="s">
        <v>131</v>
      </c>
    </row>
    <row r="537" spans="2:63" s="13" customFormat="1" ht="11.25">
      <c r="B537" s="156"/>
      <c r="D537" s="144" t="s">
        <v>144</v>
      </c>
      <c r="E537" s="157" t="s">
        <v>1</v>
      </c>
      <c r="F537" s="158" t="s">
        <v>458</v>
      </c>
      <c r="H537" s="159">
        <v>46.8</v>
      </c>
      <c r="I537" s="160"/>
      <c r="L537" s="156"/>
      <c r="M537" s="161"/>
      <c r="T537" s="162"/>
      <c r="AT537" s="157" t="s">
        <v>144</v>
      </c>
      <c r="AU537" s="157" t="s">
        <v>90</v>
      </c>
      <c r="AV537" s="13" t="s">
        <v>90</v>
      </c>
      <c r="AW537" s="13" t="s">
        <v>36</v>
      </c>
      <c r="AX537" s="13" t="s">
        <v>80</v>
      </c>
      <c r="AY537" s="157" t="s">
        <v>131</v>
      </c>
    </row>
    <row r="538" spans="2:63" s="12" customFormat="1" ht="11.25">
      <c r="B538" s="150"/>
      <c r="D538" s="144" t="s">
        <v>144</v>
      </c>
      <c r="E538" s="151" t="s">
        <v>1</v>
      </c>
      <c r="F538" s="152" t="s">
        <v>447</v>
      </c>
      <c r="H538" s="151" t="s">
        <v>1</v>
      </c>
      <c r="I538" s="153"/>
      <c r="L538" s="150"/>
      <c r="M538" s="154"/>
      <c r="T538" s="155"/>
      <c r="AT538" s="151" t="s">
        <v>144</v>
      </c>
      <c r="AU538" s="151" t="s">
        <v>90</v>
      </c>
      <c r="AV538" s="12" t="s">
        <v>88</v>
      </c>
      <c r="AW538" s="12" t="s">
        <v>36</v>
      </c>
      <c r="AX538" s="12" t="s">
        <v>80</v>
      </c>
      <c r="AY538" s="151" t="s">
        <v>131</v>
      </c>
    </row>
    <row r="539" spans="2:63" s="13" customFormat="1" ht="11.25">
      <c r="B539" s="156"/>
      <c r="D539" s="144" t="s">
        <v>144</v>
      </c>
      <c r="E539" s="157" t="s">
        <v>1</v>
      </c>
      <c r="F539" s="158" t="s">
        <v>459</v>
      </c>
      <c r="H539" s="159">
        <v>11.04</v>
      </c>
      <c r="I539" s="160"/>
      <c r="L539" s="156"/>
      <c r="M539" s="161"/>
      <c r="T539" s="162"/>
      <c r="AT539" s="157" t="s">
        <v>144</v>
      </c>
      <c r="AU539" s="157" t="s">
        <v>90</v>
      </c>
      <c r="AV539" s="13" t="s">
        <v>90</v>
      </c>
      <c r="AW539" s="13" t="s">
        <v>36</v>
      </c>
      <c r="AX539" s="13" t="s">
        <v>80</v>
      </c>
      <c r="AY539" s="157" t="s">
        <v>131</v>
      </c>
    </row>
    <row r="540" spans="2:63" s="12" customFormat="1" ht="11.25">
      <c r="B540" s="150"/>
      <c r="D540" s="144" t="s">
        <v>144</v>
      </c>
      <c r="E540" s="151" t="s">
        <v>1</v>
      </c>
      <c r="F540" s="152" t="s">
        <v>434</v>
      </c>
      <c r="H540" s="151" t="s">
        <v>1</v>
      </c>
      <c r="I540" s="153"/>
      <c r="L540" s="150"/>
      <c r="M540" s="154"/>
      <c r="T540" s="155"/>
      <c r="AT540" s="151" t="s">
        <v>144</v>
      </c>
      <c r="AU540" s="151" t="s">
        <v>90</v>
      </c>
      <c r="AV540" s="12" t="s">
        <v>88</v>
      </c>
      <c r="AW540" s="12" t="s">
        <v>36</v>
      </c>
      <c r="AX540" s="12" t="s">
        <v>80</v>
      </c>
      <c r="AY540" s="151" t="s">
        <v>131</v>
      </c>
    </row>
    <row r="541" spans="2:63" s="13" customFormat="1" ht="11.25">
      <c r="B541" s="156"/>
      <c r="D541" s="144" t="s">
        <v>144</v>
      </c>
      <c r="E541" s="157" t="s">
        <v>1</v>
      </c>
      <c r="F541" s="158" t="s">
        <v>460</v>
      </c>
      <c r="H541" s="159">
        <v>1.2</v>
      </c>
      <c r="I541" s="160"/>
      <c r="L541" s="156"/>
      <c r="M541" s="161"/>
      <c r="T541" s="162"/>
      <c r="AT541" s="157" t="s">
        <v>144</v>
      </c>
      <c r="AU541" s="157" t="s">
        <v>90</v>
      </c>
      <c r="AV541" s="13" t="s">
        <v>90</v>
      </c>
      <c r="AW541" s="13" t="s">
        <v>36</v>
      </c>
      <c r="AX541" s="13" t="s">
        <v>80</v>
      </c>
      <c r="AY541" s="157" t="s">
        <v>131</v>
      </c>
    </row>
    <row r="542" spans="2:63" s="13" customFormat="1" ht="11.25">
      <c r="B542" s="156"/>
      <c r="D542" s="144" t="s">
        <v>144</v>
      </c>
      <c r="E542" s="157" t="s">
        <v>1</v>
      </c>
      <c r="F542" s="158" t="s">
        <v>461</v>
      </c>
      <c r="H542" s="159">
        <v>0.68</v>
      </c>
      <c r="I542" s="160"/>
      <c r="L542" s="156"/>
      <c r="M542" s="161"/>
      <c r="T542" s="162"/>
      <c r="AT542" s="157" t="s">
        <v>144</v>
      </c>
      <c r="AU542" s="157" t="s">
        <v>90</v>
      </c>
      <c r="AV542" s="13" t="s">
        <v>90</v>
      </c>
      <c r="AW542" s="13" t="s">
        <v>36</v>
      </c>
      <c r="AX542" s="13" t="s">
        <v>80</v>
      </c>
      <c r="AY542" s="157" t="s">
        <v>131</v>
      </c>
    </row>
    <row r="543" spans="2:63" s="14" customFormat="1" ht="11.25">
      <c r="B543" s="163"/>
      <c r="D543" s="144" t="s">
        <v>144</v>
      </c>
      <c r="E543" s="164" t="s">
        <v>1</v>
      </c>
      <c r="F543" s="165" t="s">
        <v>154</v>
      </c>
      <c r="H543" s="166">
        <v>121.8</v>
      </c>
      <c r="I543" s="167"/>
      <c r="L543" s="163"/>
      <c r="M543" s="168"/>
      <c r="T543" s="169"/>
      <c r="AT543" s="164" t="s">
        <v>144</v>
      </c>
      <c r="AU543" s="164" t="s">
        <v>90</v>
      </c>
      <c r="AV543" s="14" t="s">
        <v>138</v>
      </c>
      <c r="AW543" s="14" t="s">
        <v>36</v>
      </c>
      <c r="AX543" s="14" t="s">
        <v>88</v>
      </c>
      <c r="AY543" s="164" t="s">
        <v>131</v>
      </c>
    </row>
    <row r="544" spans="2:63" s="11" customFormat="1" ht="22.9" customHeight="1">
      <c r="B544" s="119"/>
      <c r="D544" s="120" t="s">
        <v>79</v>
      </c>
      <c r="E544" s="129" t="s">
        <v>175</v>
      </c>
      <c r="F544" s="129" t="s">
        <v>468</v>
      </c>
      <c r="I544" s="122"/>
      <c r="J544" s="130">
        <f>BK544</f>
        <v>0</v>
      </c>
      <c r="L544" s="119"/>
      <c r="M544" s="124"/>
      <c r="P544" s="125">
        <f>SUM(P545:P598)</f>
        <v>0</v>
      </c>
      <c r="R544" s="125">
        <f>SUM(R545:R598)</f>
        <v>9.6577999999999997E-2</v>
      </c>
      <c r="T544" s="126">
        <f>SUM(T545:T598)</f>
        <v>0</v>
      </c>
      <c r="AR544" s="120" t="s">
        <v>88</v>
      </c>
      <c r="AT544" s="127" t="s">
        <v>79</v>
      </c>
      <c r="AU544" s="127" t="s">
        <v>88</v>
      </c>
      <c r="AY544" s="120" t="s">
        <v>131</v>
      </c>
      <c r="BK544" s="128">
        <f>SUM(BK545:BK598)</f>
        <v>0</v>
      </c>
    </row>
    <row r="545" spans="2:65" s="1" customFormat="1" ht="24.2" customHeight="1">
      <c r="B545" s="31"/>
      <c r="C545" s="131" t="s">
        <v>469</v>
      </c>
      <c r="D545" s="131" t="s">
        <v>133</v>
      </c>
      <c r="E545" s="132" t="s">
        <v>470</v>
      </c>
      <c r="F545" s="133" t="s">
        <v>471</v>
      </c>
      <c r="G545" s="134" t="s">
        <v>136</v>
      </c>
      <c r="H545" s="135">
        <v>7.8</v>
      </c>
      <c r="I545" s="136"/>
      <c r="J545" s="137">
        <f>ROUND(I545*H545,2)</f>
        <v>0</v>
      </c>
      <c r="K545" s="133" t="s">
        <v>137</v>
      </c>
      <c r="L545" s="31"/>
      <c r="M545" s="138" t="s">
        <v>1</v>
      </c>
      <c r="N545" s="139" t="s">
        <v>45</v>
      </c>
      <c r="P545" s="140">
        <f>O545*H545</f>
        <v>0</v>
      </c>
      <c r="Q545" s="140">
        <v>0</v>
      </c>
      <c r="R545" s="140">
        <f>Q545*H545</f>
        <v>0</v>
      </c>
      <c r="S545" s="140">
        <v>0</v>
      </c>
      <c r="T545" s="141">
        <f>S545*H545</f>
        <v>0</v>
      </c>
      <c r="AR545" s="142" t="s">
        <v>138</v>
      </c>
      <c r="AT545" s="142" t="s">
        <v>133</v>
      </c>
      <c r="AU545" s="142" t="s">
        <v>90</v>
      </c>
      <c r="AY545" s="16" t="s">
        <v>131</v>
      </c>
      <c r="BE545" s="143">
        <f>IF(N545="základní",J545,0)</f>
        <v>0</v>
      </c>
      <c r="BF545" s="143">
        <f>IF(N545="snížená",J545,0)</f>
        <v>0</v>
      </c>
      <c r="BG545" s="143">
        <f>IF(N545="zákl. přenesená",J545,0)</f>
        <v>0</v>
      </c>
      <c r="BH545" s="143">
        <f>IF(N545="sníž. přenesená",J545,0)</f>
        <v>0</v>
      </c>
      <c r="BI545" s="143">
        <f>IF(N545="nulová",J545,0)</f>
        <v>0</v>
      </c>
      <c r="BJ545" s="16" t="s">
        <v>88</v>
      </c>
      <c r="BK545" s="143">
        <f>ROUND(I545*H545,2)</f>
        <v>0</v>
      </c>
      <c r="BL545" s="16" t="s">
        <v>138</v>
      </c>
      <c r="BM545" s="142" t="s">
        <v>472</v>
      </c>
    </row>
    <row r="546" spans="2:65" s="1" customFormat="1" ht="19.5">
      <c r="B546" s="31"/>
      <c r="D546" s="144" t="s">
        <v>140</v>
      </c>
      <c r="F546" s="145" t="s">
        <v>473</v>
      </c>
      <c r="I546" s="146"/>
      <c r="L546" s="31"/>
      <c r="M546" s="147"/>
      <c r="T546" s="55"/>
      <c r="AT546" s="16" t="s">
        <v>140</v>
      </c>
      <c r="AU546" s="16" t="s">
        <v>90</v>
      </c>
    </row>
    <row r="547" spans="2:65" s="1" customFormat="1" ht="11.25">
      <c r="B547" s="31"/>
      <c r="D547" s="148" t="s">
        <v>142</v>
      </c>
      <c r="F547" s="149" t="s">
        <v>474</v>
      </c>
      <c r="I547" s="146"/>
      <c r="L547" s="31"/>
      <c r="M547" s="147"/>
      <c r="T547" s="55"/>
      <c r="AT547" s="16" t="s">
        <v>142</v>
      </c>
      <c r="AU547" s="16" t="s">
        <v>90</v>
      </c>
    </row>
    <row r="548" spans="2:65" s="12" customFormat="1" ht="22.5">
      <c r="B548" s="150"/>
      <c r="D548" s="144" t="s">
        <v>144</v>
      </c>
      <c r="E548" s="151" t="s">
        <v>1</v>
      </c>
      <c r="F548" s="152" t="s">
        <v>145</v>
      </c>
      <c r="H548" s="151" t="s">
        <v>1</v>
      </c>
      <c r="I548" s="153"/>
      <c r="L548" s="150"/>
      <c r="M548" s="154"/>
      <c r="T548" s="155"/>
      <c r="AT548" s="151" t="s">
        <v>144</v>
      </c>
      <c r="AU548" s="151" t="s">
        <v>90</v>
      </c>
      <c r="AV548" s="12" t="s">
        <v>88</v>
      </c>
      <c r="AW548" s="12" t="s">
        <v>36</v>
      </c>
      <c r="AX548" s="12" t="s">
        <v>80</v>
      </c>
      <c r="AY548" s="151" t="s">
        <v>131</v>
      </c>
    </row>
    <row r="549" spans="2:65" s="12" customFormat="1" ht="11.25">
      <c r="B549" s="150"/>
      <c r="D549" s="144" t="s">
        <v>144</v>
      </c>
      <c r="E549" s="151" t="s">
        <v>1</v>
      </c>
      <c r="F549" s="152" t="s">
        <v>148</v>
      </c>
      <c r="H549" s="151" t="s">
        <v>1</v>
      </c>
      <c r="I549" s="153"/>
      <c r="L549" s="150"/>
      <c r="M549" s="154"/>
      <c r="T549" s="155"/>
      <c r="AT549" s="151" t="s">
        <v>144</v>
      </c>
      <c r="AU549" s="151" t="s">
        <v>90</v>
      </c>
      <c r="AV549" s="12" t="s">
        <v>88</v>
      </c>
      <c r="AW549" s="12" t="s">
        <v>36</v>
      </c>
      <c r="AX549" s="12" t="s">
        <v>80</v>
      </c>
      <c r="AY549" s="151" t="s">
        <v>131</v>
      </c>
    </row>
    <row r="550" spans="2:65" s="13" customFormat="1" ht="11.25">
      <c r="B550" s="156"/>
      <c r="D550" s="144" t="s">
        <v>144</v>
      </c>
      <c r="E550" s="157" t="s">
        <v>1</v>
      </c>
      <c r="F550" s="158" t="s">
        <v>475</v>
      </c>
      <c r="H550" s="159">
        <v>3.9</v>
      </c>
      <c r="I550" s="160"/>
      <c r="L550" s="156"/>
      <c r="M550" s="161"/>
      <c r="T550" s="162"/>
      <c r="AT550" s="157" t="s">
        <v>144</v>
      </c>
      <c r="AU550" s="157" t="s">
        <v>90</v>
      </c>
      <c r="AV550" s="13" t="s">
        <v>90</v>
      </c>
      <c r="AW550" s="13" t="s">
        <v>36</v>
      </c>
      <c r="AX550" s="13" t="s">
        <v>80</v>
      </c>
      <c r="AY550" s="157" t="s">
        <v>131</v>
      </c>
    </row>
    <row r="551" spans="2:65" s="12" customFormat="1" ht="11.25">
      <c r="B551" s="150"/>
      <c r="D551" s="144" t="s">
        <v>144</v>
      </c>
      <c r="E551" s="151" t="s">
        <v>1</v>
      </c>
      <c r="F551" s="152" t="s">
        <v>150</v>
      </c>
      <c r="H551" s="151" t="s">
        <v>1</v>
      </c>
      <c r="I551" s="153"/>
      <c r="L551" s="150"/>
      <c r="M551" s="154"/>
      <c r="T551" s="155"/>
      <c r="AT551" s="151" t="s">
        <v>144</v>
      </c>
      <c r="AU551" s="151" t="s">
        <v>90</v>
      </c>
      <c r="AV551" s="12" t="s">
        <v>88</v>
      </c>
      <c r="AW551" s="12" t="s">
        <v>36</v>
      </c>
      <c r="AX551" s="12" t="s">
        <v>80</v>
      </c>
      <c r="AY551" s="151" t="s">
        <v>131</v>
      </c>
    </row>
    <row r="552" spans="2:65" s="13" customFormat="1" ht="11.25">
      <c r="B552" s="156"/>
      <c r="D552" s="144" t="s">
        <v>144</v>
      </c>
      <c r="E552" s="157" t="s">
        <v>1</v>
      </c>
      <c r="F552" s="158" t="s">
        <v>475</v>
      </c>
      <c r="H552" s="159">
        <v>3.9</v>
      </c>
      <c r="I552" s="160"/>
      <c r="L552" s="156"/>
      <c r="M552" s="161"/>
      <c r="T552" s="162"/>
      <c r="AT552" s="157" t="s">
        <v>144</v>
      </c>
      <c r="AU552" s="157" t="s">
        <v>90</v>
      </c>
      <c r="AV552" s="13" t="s">
        <v>90</v>
      </c>
      <c r="AW552" s="13" t="s">
        <v>36</v>
      </c>
      <c r="AX552" s="13" t="s">
        <v>80</v>
      </c>
      <c r="AY552" s="157" t="s">
        <v>131</v>
      </c>
    </row>
    <row r="553" spans="2:65" s="14" customFormat="1" ht="11.25">
      <c r="B553" s="163"/>
      <c r="D553" s="144" t="s">
        <v>144</v>
      </c>
      <c r="E553" s="164" t="s">
        <v>1</v>
      </c>
      <c r="F553" s="165" t="s">
        <v>154</v>
      </c>
      <c r="H553" s="166">
        <v>7.8</v>
      </c>
      <c r="I553" s="167"/>
      <c r="L553" s="163"/>
      <c r="M553" s="168"/>
      <c r="T553" s="169"/>
      <c r="AT553" s="164" t="s">
        <v>144</v>
      </c>
      <c r="AU553" s="164" t="s">
        <v>90</v>
      </c>
      <c r="AV553" s="14" t="s">
        <v>138</v>
      </c>
      <c r="AW553" s="14" t="s">
        <v>36</v>
      </c>
      <c r="AX553" s="14" t="s">
        <v>88</v>
      </c>
      <c r="AY553" s="164" t="s">
        <v>131</v>
      </c>
    </row>
    <row r="554" spans="2:65" s="1" customFormat="1" ht="24.2" customHeight="1">
      <c r="B554" s="31"/>
      <c r="C554" s="131" t="s">
        <v>476</v>
      </c>
      <c r="D554" s="131" t="s">
        <v>133</v>
      </c>
      <c r="E554" s="132" t="s">
        <v>477</v>
      </c>
      <c r="F554" s="133" t="s">
        <v>478</v>
      </c>
      <c r="G554" s="134" t="s">
        <v>136</v>
      </c>
      <c r="H554" s="135">
        <v>7.8</v>
      </c>
      <c r="I554" s="136"/>
      <c r="J554" s="137">
        <f>ROUND(I554*H554,2)</f>
        <v>0</v>
      </c>
      <c r="K554" s="133" t="s">
        <v>137</v>
      </c>
      <c r="L554" s="31"/>
      <c r="M554" s="138" t="s">
        <v>1</v>
      </c>
      <c r="N554" s="139" t="s">
        <v>45</v>
      </c>
      <c r="P554" s="140">
        <f>O554*H554</f>
        <v>0</v>
      </c>
      <c r="Q554" s="140">
        <v>0</v>
      </c>
      <c r="R554" s="140">
        <f>Q554*H554</f>
        <v>0</v>
      </c>
      <c r="S554" s="140">
        <v>0</v>
      </c>
      <c r="T554" s="141">
        <f>S554*H554</f>
        <v>0</v>
      </c>
      <c r="AR554" s="142" t="s">
        <v>138</v>
      </c>
      <c r="AT554" s="142" t="s">
        <v>133</v>
      </c>
      <c r="AU554" s="142" t="s">
        <v>90</v>
      </c>
      <c r="AY554" s="16" t="s">
        <v>131</v>
      </c>
      <c r="BE554" s="143">
        <f>IF(N554="základní",J554,0)</f>
        <v>0</v>
      </c>
      <c r="BF554" s="143">
        <f>IF(N554="snížená",J554,0)</f>
        <v>0</v>
      </c>
      <c r="BG554" s="143">
        <f>IF(N554="zákl. přenesená",J554,0)</f>
        <v>0</v>
      </c>
      <c r="BH554" s="143">
        <f>IF(N554="sníž. přenesená",J554,0)</f>
        <v>0</v>
      </c>
      <c r="BI554" s="143">
        <f>IF(N554="nulová",J554,0)</f>
        <v>0</v>
      </c>
      <c r="BJ554" s="16" t="s">
        <v>88</v>
      </c>
      <c r="BK554" s="143">
        <f>ROUND(I554*H554,2)</f>
        <v>0</v>
      </c>
      <c r="BL554" s="16" t="s">
        <v>138</v>
      </c>
      <c r="BM554" s="142" t="s">
        <v>479</v>
      </c>
    </row>
    <row r="555" spans="2:65" s="1" customFormat="1" ht="29.25">
      <c r="B555" s="31"/>
      <c r="D555" s="144" t="s">
        <v>140</v>
      </c>
      <c r="F555" s="145" t="s">
        <v>480</v>
      </c>
      <c r="I555" s="146"/>
      <c r="L555" s="31"/>
      <c r="M555" s="147"/>
      <c r="T555" s="55"/>
      <c r="AT555" s="16" t="s">
        <v>140</v>
      </c>
      <c r="AU555" s="16" t="s">
        <v>90</v>
      </c>
    </row>
    <row r="556" spans="2:65" s="1" customFormat="1" ht="11.25">
      <c r="B556" s="31"/>
      <c r="D556" s="148" t="s">
        <v>142</v>
      </c>
      <c r="F556" s="149" t="s">
        <v>481</v>
      </c>
      <c r="I556" s="146"/>
      <c r="L556" s="31"/>
      <c r="M556" s="147"/>
      <c r="T556" s="55"/>
      <c r="AT556" s="16" t="s">
        <v>142</v>
      </c>
      <c r="AU556" s="16" t="s">
        <v>90</v>
      </c>
    </row>
    <row r="557" spans="2:65" s="12" customFormat="1" ht="22.5">
      <c r="B557" s="150"/>
      <c r="D557" s="144" t="s">
        <v>144</v>
      </c>
      <c r="E557" s="151" t="s">
        <v>1</v>
      </c>
      <c r="F557" s="152" t="s">
        <v>145</v>
      </c>
      <c r="H557" s="151" t="s">
        <v>1</v>
      </c>
      <c r="I557" s="153"/>
      <c r="L557" s="150"/>
      <c r="M557" s="154"/>
      <c r="T557" s="155"/>
      <c r="AT557" s="151" t="s">
        <v>144</v>
      </c>
      <c r="AU557" s="151" t="s">
        <v>90</v>
      </c>
      <c r="AV557" s="12" t="s">
        <v>88</v>
      </c>
      <c r="AW557" s="12" t="s">
        <v>36</v>
      </c>
      <c r="AX557" s="12" t="s">
        <v>80</v>
      </c>
      <c r="AY557" s="151" t="s">
        <v>131</v>
      </c>
    </row>
    <row r="558" spans="2:65" s="12" customFormat="1" ht="11.25">
      <c r="B558" s="150"/>
      <c r="D558" s="144" t="s">
        <v>144</v>
      </c>
      <c r="E558" s="151" t="s">
        <v>1</v>
      </c>
      <c r="F558" s="152" t="s">
        <v>148</v>
      </c>
      <c r="H558" s="151" t="s">
        <v>1</v>
      </c>
      <c r="I558" s="153"/>
      <c r="L558" s="150"/>
      <c r="M558" s="154"/>
      <c r="T558" s="155"/>
      <c r="AT558" s="151" t="s">
        <v>144</v>
      </c>
      <c r="AU558" s="151" t="s">
        <v>90</v>
      </c>
      <c r="AV558" s="12" t="s">
        <v>88</v>
      </c>
      <c r="AW558" s="12" t="s">
        <v>36</v>
      </c>
      <c r="AX558" s="12" t="s">
        <v>80</v>
      </c>
      <c r="AY558" s="151" t="s">
        <v>131</v>
      </c>
    </row>
    <row r="559" spans="2:65" s="13" customFormat="1" ht="11.25">
      <c r="B559" s="156"/>
      <c r="D559" s="144" t="s">
        <v>144</v>
      </c>
      <c r="E559" s="157" t="s">
        <v>1</v>
      </c>
      <c r="F559" s="158" t="s">
        <v>475</v>
      </c>
      <c r="H559" s="159">
        <v>3.9</v>
      </c>
      <c r="I559" s="160"/>
      <c r="L559" s="156"/>
      <c r="M559" s="161"/>
      <c r="T559" s="162"/>
      <c r="AT559" s="157" t="s">
        <v>144</v>
      </c>
      <c r="AU559" s="157" t="s">
        <v>90</v>
      </c>
      <c r="AV559" s="13" t="s">
        <v>90</v>
      </c>
      <c r="AW559" s="13" t="s">
        <v>36</v>
      </c>
      <c r="AX559" s="13" t="s">
        <v>80</v>
      </c>
      <c r="AY559" s="157" t="s">
        <v>131</v>
      </c>
    </row>
    <row r="560" spans="2:65" s="12" customFormat="1" ht="11.25">
      <c r="B560" s="150"/>
      <c r="D560" s="144" t="s">
        <v>144</v>
      </c>
      <c r="E560" s="151" t="s">
        <v>1</v>
      </c>
      <c r="F560" s="152" t="s">
        <v>150</v>
      </c>
      <c r="H560" s="151" t="s">
        <v>1</v>
      </c>
      <c r="I560" s="153"/>
      <c r="L560" s="150"/>
      <c r="M560" s="154"/>
      <c r="T560" s="155"/>
      <c r="AT560" s="151" t="s">
        <v>144</v>
      </c>
      <c r="AU560" s="151" t="s">
        <v>90</v>
      </c>
      <c r="AV560" s="12" t="s">
        <v>88</v>
      </c>
      <c r="AW560" s="12" t="s">
        <v>36</v>
      </c>
      <c r="AX560" s="12" t="s">
        <v>80</v>
      </c>
      <c r="AY560" s="151" t="s">
        <v>131</v>
      </c>
    </row>
    <row r="561" spans="2:65" s="13" customFormat="1" ht="11.25">
      <c r="B561" s="156"/>
      <c r="D561" s="144" t="s">
        <v>144</v>
      </c>
      <c r="E561" s="157" t="s">
        <v>1</v>
      </c>
      <c r="F561" s="158" t="s">
        <v>475</v>
      </c>
      <c r="H561" s="159">
        <v>3.9</v>
      </c>
      <c r="I561" s="160"/>
      <c r="L561" s="156"/>
      <c r="M561" s="161"/>
      <c r="T561" s="162"/>
      <c r="AT561" s="157" t="s">
        <v>144</v>
      </c>
      <c r="AU561" s="157" t="s">
        <v>90</v>
      </c>
      <c r="AV561" s="13" t="s">
        <v>90</v>
      </c>
      <c r="AW561" s="13" t="s">
        <v>36</v>
      </c>
      <c r="AX561" s="13" t="s">
        <v>80</v>
      </c>
      <c r="AY561" s="157" t="s">
        <v>131</v>
      </c>
    </row>
    <row r="562" spans="2:65" s="14" customFormat="1" ht="11.25">
      <c r="B562" s="163"/>
      <c r="D562" s="144" t="s">
        <v>144</v>
      </c>
      <c r="E562" s="164" t="s">
        <v>1</v>
      </c>
      <c r="F562" s="165" t="s">
        <v>154</v>
      </c>
      <c r="H562" s="166">
        <v>7.8</v>
      </c>
      <c r="I562" s="167"/>
      <c r="L562" s="163"/>
      <c r="M562" s="168"/>
      <c r="T562" s="169"/>
      <c r="AT562" s="164" t="s">
        <v>144</v>
      </c>
      <c r="AU562" s="164" t="s">
        <v>90</v>
      </c>
      <c r="AV562" s="14" t="s">
        <v>138</v>
      </c>
      <c r="AW562" s="14" t="s">
        <v>36</v>
      </c>
      <c r="AX562" s="14" t="s">
        <v>88</v>
      </c>
      <c r="AY562" s="164" t="s">
        <v>131</v>
      </c>
    </row>
    <row r="563" spans="2:65" s="1" customFormat="1" ht="24.2" customHeight="1">
      <c r="B563" s="31"/>
      <c r="C563" s="131" t="s">
        <v>482</v>
      </c>
      <c r="D563" s="131" t="s">
        <v>133</v>
      </c>
      <c r="E563" s="132" t="s">
        <v>483</v>
      </c>
      <c r="F563" s="133" t="s">
        <v>484</v>
      </c>
      <c r="G563" s="134" t="s">
        <v>136</v>
      </c>
      <c r="H563" s="135">
        <v>7.8</v>
      </c>
      <c r="I563" s="136"/>
      <c r="J563" s="137">
        <f>ROUND(I563*H563,2)</f>
        <v>0</v>
      </c>
      <c r="K563" s="133" t="s">
        <v>137</v>
      </c>
      <c r="L563" s="31"/>
      <c r="M563" s="138" t="s">
        <v>1</v>
      </c>
      <c r="N563" s="139" t="s">
        <v>45</v>
      </c>
      <c r="P563" s="140">
        <f>O563*H563</f>
        <v>0</v>
      </c>
      <c r="Q563" s="140">
        <v>0</v>
      </c>
      <c r="R563" s="140">
        <f>Q563*H563</f>
        <v>0</v>
      </c>
      <c r="S563" s="140">
        <v>0</v>
      </c>
      <c r="T563" s="141">
        <f>S563*H563</f>
        <v>0</v>
      </c>
      <c r="AR563" s="142" t="s">
        <v>138</v>
      </c>
      <c r="AT563" s="142" t="s">
        <v>133</v>
      </c>
      <c r="AU563" s="142" t="s">
        <v>90</v>
      </c>
      <c r="AY563" s="16" t="s">
        <v>131</v>
      </c>
      <c r="BE563" s="143">
        <f>IF(N563="základní",J563,0)</f>
        <v>0</v>
      </c>
      <c r="BF563" s="143">
        <f>IF(N563="snížená",J563,0)</f>
        <v>0</v>
      </c>
      <c r="BG563" s="143">
        <f>IF(N563="zákl. přenesená",J563,0)</f>
        <v>0</v>
      </c>
      <c r="BH563" s="143">
        <f>IF(N563="sníž. přenesená",J563,0)</f>
        <v>0</v>
      </c>
      <c r="BI563" s="143">
        <f>IF(N563="nulová",J563,0)</f>
        <v>0</v>
      </c>
      <c r="BJ563" s="16" t="s">
        <v>88</v>
      </c>
      <c r="BK563" s="143">
        <f>ROUND(I563*H563,2)</f>
        <v>0</v>
      </c>
      <c r="BL563" s="16" t="s">
        <v>138</v>
      </c>
      <c r="BM563" s="142" t="s">
        <v>485</v>
      </c>
    </row>
    <row r="564" spans="2:65" s="1" customFormat="1" ht="29.25">
      <c r="B564" s="31"/>
      <c r="D564" s="144" t="s">
        <v>140</v>
      </c>
      <c r="F564" s="145" t="s">
        <v>486</v>
      </c>
      <c r="I564" s="146"/>
      <c r="L564" s="31"/>
      <c r="M564" s="147"/>
      <c r="T564" s="55"/>
      <c r="AT564" s="16" t="s">
        <v>140</v>
      </c>
      <c r="AU564" s="16" t="s">
        <v>90</v>
      </c>
    </row>
    <row r="565" spans="2:65" s="1" customFormat="1" ht="11.25">
      <c r="B565" s="31"/>
      <c r="D565" s="148" t="s">
        <v>142</v>
      </c>
      <c r="F565" s="149" t="s">
        <v>487</v>
      </c>
      <c r="I565" s="146"/>
      <c r="L565" s="31"/>
      <c r="M565" s="147"/>
      <c r="T565" s="55"/>
      <c r="AT565" s="16" t="s">
        <v>142</v>
      </c>
      <c r="AU565" s="16" t="s">
        <v>90</v>
      </c>
    </row>
    <row r="566" spans="2:65" s="12" customFormat="1" ht="22.5">
      <c r="B566" s="150"/>
      <c r="D566" s="144" t="s">
        <v>144</v>
      </c>
      <c r="E566" s="151" t="s">
        <v>1</v>
      </c>
      <c r="F566" s="152" t="s">
        <v>145</v>
      </c>
      <c r="H566" s="151" t="s">
        <v>1</v>
      </c>
      <c r="I566" s="153"/>
      <c r="L566" s="150"/>
      <c r="M566" s="154"/>
      <c r="T566" s="155"/>
      <c r="AT566" s="151" t="s">
        <v>144</v>
      </c>
      <c r="AU566" s="151" t="s">
        <v>90</v>
      </c>
      <c r="AV566" s="12" t="s">
        <v>88</v>
      </c>
      <c r="AW566" s="12" t="s">
        <v>36</v>
      </c>
      <c r="AX566" s="12" t="s">
        <v>80</v>
      </c>
      <c r="AY566" s="151" t="s">
        <v>131</v>
      </c>
    </row>
    <row r="567" spans="2:65" s="12" customFormat="1" ht="11.25">
      <c r="B567" s="150"/>
      <c r="D567" s="144" t="s">
        <v>144</v>
      </c>
      <c r="E567" s="151" t="s">
        <v>1</v>
      </c>
      <c r="F567" s="152" t="s">
        <v>148</v>
      </c>
      <c r="H567" s="151" t="s">
        <v>1</v>
      </c>
      <c r="I567" s="153"/>
      <c r="L567" s="150"/>
      <c r="M567" s="154"/>
      <c r="T567" s="155"/>
      <c r="AT567" s="151" t="s">
        <v>144</v>
      </c>
      <c r="AU567" s="151" t="s">
        <v>90</v>
      </c>
      <c r="AV567" s="12" t="s">
        <v>88</v>
      </c>
      <c r="AW567" s="12" t="s">
        <v>36</v>
      </c>
      <c r="AX567" s="12" t="s">
        <v>80</v>
      </c>
      <c r="AY567" s="151" t="s">
        <v>131</v>
      </c>
    </row>
    <row r="568" spans="2:65" s="13" customFormat="1" ht="11.25">
      <c r="B568" s="156"/>
      <c r="D568" s="144" t="s">
        <v>144</v>
      </c>
      <c r="E568" s="157" t="s">
        <v>1</v>
      </c>
      <c r="F568" s="158" t="s">
        <v>475</v>
      </c>
      <c r="H568" s="159">
        <v>3.9</v>
      </c>
      <c r="I568" s="160"/>
      <c r="L568" s="156"/>
      <c r="M568" s="161"/>
      <c r="T568" s="162"/>
      <c r="AT568" s="157" t="s">
        <v>144</v>
      </c>
      <c r="AU568" s="157" t="s">
        <v>90</v>
      </c>
      <c r="AV568" s="13" t="s">
        <v>90</v>
      </c>
      <c r="AW568" s="13" t="s">
        <v>36</v>
      </c>
      <c r="AX568" s="13" t="s">
        <v>80</v>
      </c>
      <c r="AY568" s="157" t="s">
        <v>131</v>
      </c>
    </row>
    <row r="569" spans="2:65" s="12" customFormat="1" ht="11.25">
      <c r="B569" s="150"/>
      <c r="D569" s="144" t="s">
        <v>144</v>
      </c>
      <c r="E569" s="151" t="s">
        <v>1</v>
      </c>
      <c r="F569" s="152" t="s">
        <v>150</v>
      </c>
      <c r="H569" s="151" t="s">
        <v>1</v>
      </c>
      <c r="I569" s="153"/>
      <c r="L569" s="150"/>
      <c r="M569" s="154"/>
      <c r="T569" s="155"/>
      <c r="AT569" s="151" t="s">
        <v>144</v>
      </c>
      <c r="AU569" s="151" t="s">
        <v>90</v>
      </c>
      <c r="AV569" s="12" t="s">
        <v>88</v>
      </c>
      <c r="AW569" s="12" t="s">
        <v>36</v>
      </c>
      <c r="AX569" s="12" t="s">
        <v>80</v>
      </c>
      <c r="AY569" s="151" t="s">
        <v>131</v>
      </c>
    </row>
    <row r="570" spans="2:65" s="13" customFormat="1" ht="11.25">
      <c r="B570" s="156"/>
      <c r="D570" s="144" t="s">
        <v>144</v>
      </c>
      <c r="E570" s="157" t="s">
        <v>1</v>
      </c>
      <c r="F570" s="158" t="s">
        <v>475</v>
      </c>
      <c r="H570" s="159">
        <v>3.9</v>
      </c>
      <c r="I570" s="160"/>
      <c r="L570" s="156"/>
      <c r="M570" s="161"/>
      <c r="T570" s="162"/>
      <c r="AT570" s="157" t="s">
        <v>144</v>
      </c>
      <c r="AU570" s="157" t="s">
        <v>90</v>
      </c>
      <c r="AV570" s="13" t="s">
        <v>90</v>
      </c>
      <c r="AW570" s="13" t="s">
        <v>36</v>
      </c>
      <c r="AX570" s="13" t="s">
        <v>80</v>
      </c>
      <c r="AY570" s="157" t="s">
        <v>131</v>
      </c>
    </row>
    <row r="571" spans="2:65" s="14" customFormat="1" ht="11.25">
      <c r="B571" s="163"/>
      <c r="D571" s="144" t="s">
        <v>144</v>
      </c>
      <c r="E571" s="164" t="s">
        <v>1</v>
      </c>
      <c r="F571" s="165" t="s">
        <v>154</v>
      </c>
      <c r="H571" s="166">
        <v>7.8</v>
      </c>
      <c r="I571" s="167"/>
      <c r="L571" s="163"/>
      <c r="M571" s="168"/>
      <c r="T571" s="169"/>
      <c r="AT571" s="164" t="s">
        <v>144</v>
      </c>
      <c r="AU571" s="164" t="s">
        <v>90</v>
      </c>
      <c r="AV571" s="14" t="s">
        <v>138</v>
      </c>
      <c r="AW571" s="14" t="s">
        <v>36</v>
      </c>
      <c r="AX571" s="14" t="s">
        <v>88</v>
      </c>
      <c r="AY571" s="164" t="s">
        <v>131</v>
      </c>
    </row>
    <row r="572" spans="2:65" s="1" customFormat="1" ht="24.2" customHeight="1">
      <c r="B572" s="31"/>
      <c r="C572" s="131" t="s">
        <v>488</v>
      </c>
      <c r="D572" s="131" t="s">
        <v>133</v>
      </c>
      <c r="E572" s="132" t="s">
        <v>489</v>
      </c>
      <c r="F572" s="133" t="s">
        <v>490</v>
      </c>
      <c r="G572" s="134" t="s">
        <v>136</v>
      </c>
      <c r="H572" s="135">
        <v>7.8</v>
      </c>
      <c r="I572" s="136"/>
      <c r="J572" s="137">
        <f>ROUND(I572*H572,2)</f>
        <v>0</v>
      </c>
      <c r="K572" s="133" t="s">
        <v>137</v>
      </c>
      <c r="L572" s="31"/>
      <c r="M572" s="138" t="s">
        <v>1</v>
      </c>
      <c r="N572" s="139" t="s">
        <v>45</v>
      </c>
      <c r="P572" s="140">
        <f>O572*H572</f>
        <v>0</v>
      </c>
      <c r="Q572" s="140">
        <v>6.0099999999999997E-3</v>
      </c>
      <c r="R572" s="140">
        <f>Q572*H572</f>
        <v>4.6877999999999996E-2</v>
      </c>
      <c r="S572" s="140">
        <v>0</v>
      </c>
      <c r="T572" s="141">
        <f>S572*H572</f>
        <v>0</v>
      </c>
      <c r="AR572" s="142" t="s">
        <v>138</v>
      </c>
      <c r="AT572" s="142" t="s">
        <v>133</v>
      </c>
      <c r="AU572" s="142" t="s">
        <v>90</v>
      </c>
      <c r="AY572" s="16" t="s">
        <v>131</v>
      </c>
      <c r="BE572" s="143">
        <f>IF(N572="základní",J572,0)</f>
        <v>0</v>
      </c>
      <c r="BF572" s="143">
        <f>IF(N572="snížená",J572,0)</f>
        <v>0</v>
      </c>
      <c r="BG572" s="143">
        <f>IF(N572="zákl. přenesená",J572,0)</f>
        <v>0</v>
      </c>
      <c r="BH572" s="143">
        <f>IF(N572="sníž. přenesená",J572,0)</f>
        <v>0</v>
      </c>
      <c r="BI572" s="143">
        <f>IF(N572="nulová",J572,0)</f>
        <v>0</v>
      </c>
      <c r="BJ572" s="16" t="s">
        <v>88</v>
      </c>
      <c r="BK572" s="143">
        <f>ROUND(I572*H572,2)</f>
        <v>0</v>
      </c>
      <c r="BL572" s="16" t="s">
        <v>138</v>
      </c>
      <c r="BM572" s="142" t="s">
        <v>491</v>
      </c>
    </row>
    <row r="573" spans="2:65" s="1" customFormat="1" ht="19.5">
      <c r="B573" s="31"/>
      <c r="D573" s="144" t="s">
        <v>140</v>
      </c>
      <c r="F573" s="145" t="s">
        <v>492</v>
      </c>
      <c r="I573" s="146"/>
      <c r="L573" s="31"/>
      <c r="M573" s="147"/>
      <c r="T573" s="55"/>
      <c r="AT573" s="16" t="s">
        <v>140</v>
      </c>
      <c r="AU573" s="16" t="s">
        <v>90</v>
      </c>
    </row>
    <row r="574" spans="2:65" s="1" customFormat="1" ht="11.25">
      <c r="B574" s="31"/>
      <c r="D574" s="148" t="s">
        <v>142</v>
      </c>
      <c r="F574" s="149" t="s">
        <v>493</v>
      </c>
      <c r="I574" s="146"/>
      <c r="L574" s="31"/>
      <c r="M574" s="147"/>
      <c r="T574" s="55"/>
      <c r="AT574" s="16" t="s">
        <v>142</v>
      </c>
      <c r="AU574" s="16" t="s">
        <v>90</v>
      </c>
    </row>
    <row r="575" spans="2:65" s="12" customFormat="1" ht="22.5">
      <c r="B575" s="150"/>
      <c r="D575" s="144" t="s">
        <v>144</v>
      </c>
      <c r="E575" s="151" t="s">
        <v>1</v>
      </c>
      <c r="F575" s="152" t="s">
        <v>145</v>
      </c>
      <c r="H575" s="151" t="s">
        <v>1</v>
      </c>
      <c r="I575" s="153"/>
      <c r="L575" s="150"/>
      <c r="M575" s="154"/>
      <c r="T575" s="155"/>
      <c r="AT575" s="151" t="s">
        <v>144</v>
      </c>
      <c r="AU575" s="151" t="s">
        <v>90</v>
      </c>
      <c r="AV575" s="12" t="s">
        <v>88</v>
      </c>
      <c r="AW575" s="12" t="s">
        <v>36</v>
      </c>
      <c r="AX575" s="12" t="s">
        <v>80</v>
      </c>
      <c r="AY575" s="151" t="s">
        <v>131</v>
      </c>
    </row>
    <row r="576" spans="2:65" s="12" customFormat="1" ht="11.25">
      <c r="B576" s="150"/>
      <c r="D576" s="144" t="s">
        <v>144</v>
      </c>
      <c r="E576" s="151" t="s">
        <v>1</v>
      </c>
      <c r="F576" s="152" t="s">
        <v>148</v>
      </c>
      <c r="H576" s="151" t="s">
        <v>1</v>
      </c>
      <c r="I576" s="153"/>
      <c r="L576" s="150"/>
      <c r="M576" s="154"/>
      <c r="T576" s="155"/>
      <c r="AT576" s="151" t="s">
        <v>144</v>
      </c>
      <c r="AU576" s="151" t="s">
        <v>90</v>
      </c>
      <c r="AV576" s="12" t="s">
        <v>88</v>
      </c>
      <c r="AW576" s="12" t="s">
        <v>36</v>
      </c>
      <c r="AX576" s="12" t="s">
        <v>80</v>
      </c>
      <c r="AY576" s="151" t="s">
        <v>131</v>
      </c>
    </row>
    <row r="577" spans="2:65" s="13" customFormat="1" ht="11.25">
      <c r="B577" s="156"/>
      <c r="D577" s="144" t="s">
        <v>144</v>
      </c>
      <c r="E577" s="157" t="s">
        <v>1</v>
      </c>
      <c r="F577" s="158" t="s">
        <v>475</v>
      </c>
      <c r="H577" s="159">
        <v>3.9</v>
      </c>
      <c r="I577" s="160"/>
      <c r="L577" s="156"/>
      <c r="M577" s="161"/>
      <c r="T577" s="162"/>
      <c r="AT577" s="157" t="s">
        <v>144</v>
      </c>
      <c r="AU577" s="157" t="s">
        <v>90</v>
      </c>
      <c r="AV577" s="13" t="s">
        <v>90</v>
      </c>
      <c r="AW577" s="13" t="s">
        <v>36</v>
      </c>
      <c r="AX577" s="13" t="s">
        <v>80</v>
      </c>
      <c r="AY577" s="157" t="s">
        <v>131</v>
      </c>
    </row>
    <row r="578" spans="2:65" s="12" customFormat="1" ht="11.25">
      <c r="B578" s="150"/>
      <c r="D578" s="144" t="s">
        <v>144</v>
      </c>
      <c r="E578" s="151" t="s">
        <v>1</v>
      </c>
      <c r="F578" s="152" t="s">
        <v>150</v>
      </c>
      <c r="H578" s="151" t="s">
        <v>1</v>
      </c>
      <c r="I578" s="153"/>
      <c r="L578" s="150"/>
      <c r="M578" s="154"/>
      <c r="T578" s="155"/>
      <c r="AT578" s="151" t="s">
        <v>144</v>
      </c>
      <c r="AU578" s="151" t="s">
        <v>90</v>
      </c>
      <c r="AV578" s="12" t="s">
        <v>88</v>
      </c>
      <c r="AW578" s="12" t="s">
        <v>36</v>
      </c>
      <c r="AX578" s="12" t="s">
        <v>80</v>
      </c>
      <c r="AY578" s="151" t="s">
        <v>131</v>
      </c>
    </row>
    <row r="579" spans="2:65" s="13" customFormat="1" ht="11.25">
      <c r="B579" s="156"/>
      <c r="D579" s="144" t="s">
        <v>144</v>
      </c>
      <c r="E579" s="157" t="s">
        <v>1</v>
      </c>
      <c r="F579" s="158" t="s">
        <v>475</v>
      </c>
      <c r="H579" s="159">
        <v>3.9</v>
      </c>
      <c r="I579" s="160"/>
      <c r="L579" s="156"/>
      <c r="M579" s="161"/>
      <c r="T579" s="162"/>
      <c r="AT579" s="157" t="s">
        <v>144</v>
      </c>
      <c r="AU579" s="157" t="s">
        <v>90</v>
      </c>
      <c r="AV579" s="13" t="s">
        <v>90</v>
      </c>
      <c r="AW579" s="13" t="s">
        <v>36</v>
      </c>
      <c r="AX579" s="13" t="s">
        <v>80</v>
      </c>
      <c r="AY579" s="157" t="s">
        <v>131</v>
      </c>
    </row>
    <row r="580" spans="2:65" s="14" customFormat="1" ht="11.25">
      <c r="B580" s="163"/>
      <c r="D580" s="144" t="s">
        <v>144</v>
      </c>
      <c r="E580" s="164" t="s">
        <v>1</v>
      </c>
      <c r="F580" s="165" t="s">
        <v>154</v>
      </c>
      <c r="H580" s="166">
        <v>7.8</v>
      </c>
      <c r="I580" s="167"/>
      <c r="L580" s="163"/>
      <c r="M580" s="168"/>
      <c r="T580" s="169"/>
      <c r="AT580" s="164" t="s">
        <v>144</v>
      </c>
      <c r="AU580" s="164" t="s">
        <v>90</v>
      </c>
      <c r="AV580" s="14" t="s">
        <v>138</v>
      </c>
      <c r="AW580" s="14" t="s">
        <v>36</v>
      </c>
      <c r="AX580" s="14" t="s">
        <v>88</v>
      </c>
      <c r="AY580" s="164" t="s">
        <v>131</v>
      </c>
    </row>
    <row r="581" spans="2:65" s="1" customFormat="1" ht="24.2" customHeight="1">
      <c r="B581" s="31"/>
      <c r="C581" s="131" t="s">
        <v>494</v>
      </c>
      <c r="D581" s="131" t="s">
        <v>133</v>
      </c>
      <c r="E581" s="132" t="s">
        <v>495</v>
      </c>
      <c r="F581" s="133" t="s">
        <v>496</v>
      </c>
      <c r="G581" s="134" t="s">
        <v>136</v>
      </c>
      <c r="H581" s="135">
        <v>70</v>
      </c>
      <c r="I581" s="136"/>
      <c r="J581" s="137">
        <f>ROUND(I581*H581,2)</f>
        <v>0</v>
      </c>
      <c r="K581" s="133" t="s">
        <v>137</v>
      </c>
      <c r="L581" s="31"/>
      <c r="M581" s="138" t="s">
        <v>1</v>
      </c>
      <c r="N581" s="139" t="s">
        <v>45</v>
      </c>
      <c r="P581" s="140">
        <f>O581*H581</f>
        <v>0</v>
      </c>
      <c r="Q581" s="140">
        <v>7.1000000000000002E-4</v>
      </c>
      <c r="R581" s="140">
        <f>Q581*H581</f>
        <v>4.9700000000000001E-2</v>
      </c>
      <c r="S581" s="140">
        <v>0</v>
      </c>
      <c r="T581" s="141">
        <f>S581*H581</f>
        <v>0</v>
      </c>
      <c r="AR581" s="142" t="s">
        <v>138</v>
      </c>
      <c r="AT581" s="142" t="s">
        <v>133</v>
      </c>
      <c r="AU581" s="142" t="s">
        <v>90</v>
      </c>
      <c r="AY581" s="16" t="s">
        <v>131</v>
      </c>
      <c r="BE581" s="143">
        <f>IF(N581="základní",J581,0)</f>
        <v>0</v>
      </c>
      <c r="BF581" s="143">
        <f>IF(N581="snížená",J581,0)</f>
        <v>0</v>
      </c>
      <c r="BG581" s="143">
        <f>IF(N581="zákl. přenesená",J581,0)</f>
        <v>0</v>
      </c>
      <c r="BH581" s="143">
        <f>IF(N581="sníž. přenesená",J581,0)</f>
        <v>0</v>
      </c>
      <c r="BI581" s="143">
        <f>IF(N581="nulová",J581,0)</f>
        <v>0</v>
      </c>
      <c r="BJ581" s="16" t="s">
        <v>88</v>
      </c>
      <c r="BK581" s="143">
        <f>ROUND(I581*H581,2)</f>
        <v>0</v>
      </c>
      <c r="BL581" s="16" t="s">
        <v>138</v>
      </c>
      <c r="BM581" s="142" t="s">
        <v>497</v>
      </c>
    </row>
    <row r="582" spans="2:65" s="1" customFormat="1" ht="19.5">
      <c r="B582" s="31"/>
      <c r="D582" s="144" t="s">
        <v>140</v>
      </c>
      <c r="F582" s="145" t="s">
        <v>498</v>
      </c>
      <c r="I582" s="146"/>
      <c r="L582" s="31"/>
      <c r="M582" s="147"/>
      <c r="T582" s="55"/>
      <c r="AT582" s="16" t="s">
        <v>140</v>
      </c>
      <c r="AU582" s="16" t="s">
        <v>90</v>
      </c>
    </row>
    <row r="583" spans="2:65" s="1" customFormat="1" ht="11.25">
      <c r="B583" s="31"/>
      <c r="D583" s="148" t="s">
        <v>142</v>
      </c>
      <c r="F583" s="149" t="s">
        <v>499</v>
      </c>
      <c r="I583" s="146"/>
      <c r="L583" s="31"/>
      <c r="M583" s="147"/>
      <c r="T583" s="55"/>
      <c r="AT583" s="16" t="s">
        <v>142</v>
      </c>
      <c r="AU583" s="16" t="s">
        <v>90</v>
      </c>
    </row>
    <row r="584" spans="2:65" s="12" customFormat="1" ht="22.5">
      <c r="B584" s="150"/>
      <c r="D584" s="144" t="s">
        <v>144</v>
      </c>
      <c r="E584" s="151" t="s">
        <v>1</v>
      </c>
      <c r="F584" s="152" t="s">
        <v>145</v>
      </c>
      <c r="H584" s="151" t="s">
        <v>1</v>
      </c>
      <c r="I584" s="153"/>
      <c r="L584" s="150"/>
      <c r="M584" s="154"/>
      <c r="T584" s="155"/>
      <c r="AT584" s="151" t="s">
        <v>144</v>
      </c>
      <c r="AU584" s="151" t="s">
        <v>90</v>
      </c>
      <c r="AV584" s="12" t="s">
        <v>88</v>
      </c>
      <c r="AW584" s="12" t="s">
        <v>36</v>
      </c>
      <c r="AX584" s="12" t="s">
        <v>80</v>
      </c>
      <c r="AY584" s="151" t="s">
        <v>131</v>
      </c>
    </row>
    <row r="585" spans="2:65" s="12" customFormat="1" ht="11.25">
      <c r="B585" s="150"/>
      <c r="D585" s="144" t="s">
        <v>144</v>
      </c>
      <c r="E585" s="151" t="s">
        <v>1</v>
      </c>
      <c r="F585" s="152" t="s">
        <v>148</v>
      </c>
      <c r="H585" s="151" t="s">
        <v>1</v>
      </c>
      <c r="I585" s="153"/>
      <c r="L585" s="150"/>
      <c r="M585" s="154"/>
      <c r="T585" s="155"/>
      <c r="AT585" s="151" t="s">
        <v>144</v>
      </c>
      <c r="AU585" s="151" t="s">
        <v>90</v>
      </c>
      <c r="AV585" s="12" t="s">
        <v>88</v>
      </c>
      <c r="AW585" s="12" t="s">
        <v>36</v>
      </c>
      <c r="AX585" s="12" t="s">
        <v>80</v>
      </c>
      <c r="AY585" s="151" t="s">
        <v>131</v>
      </c>
    </row>
    <row r="586" spans="2:65" s="13" customFormat="1" ht="11.25">
      <c r="B586" s="156"/>
      <c r="D586" s="144" t="s">
        <v>144</v>
      </c>
      <c r="E586" s="157" t="s">
        <v>1</v>
      </c>
      <c r="F586" s="158" t="s">
        <v>168</v>
      </c>
      <c r="H586" s="159">
        <v>35</v>
      </c>
      <c r="I586" s="160"/>
      <c r="L586" s="156"/>
      <c r="M586" s="161"/>
      <c r="T586" s="162"/>
      <c r="AT586" s="157" t="s">
        <v>144</v>
      </c>
      <c r="AU586" s="157" t="s">
        <v>90</v>
      </c>
      <c r="AV586" s="13" t="s">
        <v>90</v>
      </c>
      <c r="AW586" s="13" t="s">
        <v>36</v>
      </c>
      <c r="AX586" s="13" t="s">
        <v>80</v>
      </c>
      <c r="AY586" s="157" t="s">
        <v>131</v>
      </c>
    </row>
    <row r="587" spans="2:65" s="12" customFormat="1" ht="11.25">
      <c r="B587" s="150"/>
      <c r="D587" s="144" t="s">
        <v>144</v>
      </c>
      <c r="E587" s="151" t="s">
        <v>1</v>
      </c>
      <c r="F587" s="152" t="s">
        <v>150</v>
      </c>
      <c r="H587" s="151" t="s">
        <v>1</v>
      </c>
      <c r="I587" s="153"/>
      <c r="L587" s="150"/>
      <c r="M587" s="154"/>
      <c r="T587" s="155"/>
      <c r="AT587" s="151" t="s">
        <v>144</v>
      </c>
      <c r="AU587" s="151" t="s">
        <v>90</v>
      </c>
      <c r="AV587" s="12" t="s">
        <v>88</v>
      </c>
      <c r="AW587" s="12" t="s">
        <v>36</v>
      </c>
      <c r="AX587" s="12" t="s">
        <v>80</v>
      </c>
      <c r="AY587" s="151" t="s">
        <v>131</v>
      </c>
    </row>
    <row r="588" spans="2:65" s="13" customFormat="1" ht="11.25">
      <c r="B588" s="156"/>
      <c r="D588" s="144" t="s">
        <v>144</v>
      </c>
      <c r="E588" s="157" t="s">
        <v>1</v>
      </c>
      <c r="F588" s="158" t="s">
        <v>168</v>
      </c>
      <c r="H588" s="159">
        <v>35</v>
      </c>
      <c r="I588" s="160"/>
      <c r="L588" s="156"/>
      <c r="M588" s="161"/>
      <c r="T588" s="162"/>
      <c r="AT588" s="157" t="s">
        <v>144</v>
      </c>
      <c r="AU588" s="157" t="s">
        <v>90</v>
      </c>
      <c r="AV588" s="13" t="s">
        <v>90</v>
      </c>
      <c r="AW588" s="13" t="s">
        <v>36</v>
      </c>
      <c r="AX588" s="13" t="s">
        <v>80</v>
      </c>
      <c r="AY588" s="157" t="s">
        <v>131</v>
      </c>
    </row>
    <row r="589" spans="2:65" s="14" customFormat="1" ht="11.25">
      <c r="B589" s="163"/>
      <c r="D589" s="144" t="s">
        <v>144</v>
      </c>
      <c r="E589" s="164" t="s">
        <v>1</v>
      </c>
      <c r="F589" s="165" t="s">
        <v>154</v>
      </c>
      <c r="H589" s="166">
        <v>70</v>
      </c>
      <c r="I589" s="167"/>
      <c r="L589" s="163"/>
      <c r="M589" s="168"/>
      <c r="T589" s="169"/>
      <c r="AT589" s="164" t="s">
        <v>144</v>
      </c>
      <c r="AU589" s="164" t="s">
        <v>90</v>
      </c>
      <c r="AV589" s="14" t="s">
        <v>138</v>
      </c>
      <c r="AW589" s="14" t="s">
        <v>36</v>
      </c>
      <c r="AX589" s="14" t="s">
        <v>88</v>
      </c>
      <c r="AY589" s="164" t="s">
        <v>131</v>
      </c>
    </row>
    <row r="590" spans="2:65" s="1" customFormat="1" ht="24.2" customHeight="1">
      <c r="B590" s="31"/>
      <c r="C590" s="131" t="s">
        <v>500</v>
      </c>
      <c r="D590" s="131" t="s">
        <v>133</v>
      </c>
      <c r="E590" s="132" t="s">
        <v>501</v>
      </c>
      <c r="F590" s="133" t="s">
        <v>502</v>
      </c>
      <c r="G590" s="134" t="s">
        <v>136</v>
      </c>
      <c r="H590" s="135">
        <v>70</v>
      </c>
      <c r="I590" s="136"/>
      <c r="J590" s="137">
        <f>ROUND(I590*H590,2)</f>
        <v>0</v>
      </c>
      <c r="K590" s="133" t="s">
        <v>137</v>
      </c>
      <c r="L590" s="31"/>
      <c r="M590" s="138" t="s">
        <v>1</v>
      </c>
      <c r="N590" s="139" t="s">
        <v>45</v>
      </c>
      <c r="P590" s="140">
        <f>O590*H590</f>
        <v>0</v>
      </c>
      <c r="Q590" s="140">
        <v>0</v>
      </c>
      <c r="R590" s="140">
        <f>Q590*H590</f>
        <v>0</v>
      </c>
      <c r="S590" s="140">
        <v>0</v>
      </c>
      <c r="T590" s="141">
        <f>S590*H590</f>
        <v>0</v>
      </c>
      <c r="AR590" s="142" t="s">
        <v>138</v>
      </c>
      <c r="AT590" s="142" t="s">
        <v>133</v>
      </c>
      <c r="AU590" s="142" t="s">
        <v>90</v>
      </c>
      <c r="AY590" s="16" t="s">
        <v>131</v>
      </c>
      <c r="BE590" s="143">
        <f>IF(N590="základní",J590,0)</f>
        <v>0</v>
      </c>
      <c r="BF590" s="143">
        <f>IF(N590="snížená",J590,0)</f>
        <v>0</v>
      </c>
      <c r="BG590" s="143">
        <f>IF(N590="zákl. přenesená",J590,0)</f>
        <v>0</v>
      </c>
      <c r="BH590" s="143">
        <f>IF(N590="sníž. přenesená",J590,0)</f>
        <v>0</v>
      </c>
      <c r="BI590" s="143">
        <f>IF(N590="nulová",J590,0)</f>
        <v>0</v>
      </c>
      <c r="BJ590" s="16" t="s">
        <v>88</v>
      </c>
      <c r="BK590" s="143">
        <f>ROUND(I590*H590,2)</f>
        <v>0</v>
      </c>
      <c r="BL590" s="16" t="s">
        <v>138</v>
      </c>
      <c r="BM590" s="142" t="s">
        <v>503</v>
      </c>
    </row>
    <row r="591" spans="2:65" s="1" customFormat="1" ht="29.25">
      <c r="B591" s="31"/>
      <c r="D591" s="144" t="s">
        <v>140</v>
      </c>
      <c r="F591" s="145" t="s">
        <v>504</v>
      </c>
      <c r="I591" s="146"/>
      <c r="L591" s="31"/>
      <c r="M591" s="147"/>
      <c r="T591" s="55"/>
      <c r="AT591" s="16" t="s">
        <v>140</v>
      </c>
      <c r="AU591" s="16" t="s">
        <v>90</v>
      </c>
    </row>
    <row r="592" spans="2:65" s="1" customFormat="1" ht="11.25">
      <c r="B592" s="31"/>
      <c r="D592" s="148" t="s">
        <v>142</v>
      </c>
      <c r="F592" s="149" t="s">
        <v>505</v>
      </c>
      <c r="I592" s="146"/>
      <c r="L592" s="31"/>
      <c r="M592" s="147"/>
      <c r="T592" s="55"/>
      <c r="AT592" s="16" t="s">
        <v>142</v>
      </c>
      <c r="AU592" s="16" t="s">
        <v>90</v>
      </c>
    </row>
    <row r="593" spans="2:65" s="12" customFormat="1" ht="22.5">
      <c r="B593" s="150"/>
      <c r="D593" s="144" t="s">
        <v>144</v>
      </c>
      <c r="E593" s="151" t="s">
        <v>1</v>
      </c>
      <c r="F593" s="152" t="s">
        <v>145</v>
      </c>
      <c r="H593" s="151" t="s">
        <v>1</v>
      </c>
      <c r="I593" s="153"/>
      <c r="L593" s="150"/>
      <c r="M593" s="154"/>
      <c r="T593" s="155"/>
      <c r="AT593" s="151" t="s">
        <v>144</v>
      </c>
      <c r="AU593" s="151" t="s">
        <v>90</v>
      </c>
      <c r="AV593" s="12" t="s">
        <v>88</v>
      </c>
      <c r="AW593" s="12" t="s">
        <v>36</v>
      </c>
      <c r="AX593" s="12" t="s">
        <v>80</v>
      </c>
      <c r="AY593" s="151" t="s">
        <v>131</v>
      </c>
    </row>
    <row r="594" spans="2:65" s="12" customFormat="1" ht="11.25">
      <c r="B594" s="150"/>
      <c r="D594" s="144" t="s">
        <v>144</v>
      </c>
      <c r="E594" s="151" t="s">
        <v>1</v>
      </c>
      <c r="F594" s="152" t="s">
        <v>148</v>
      </c>
      <c r="H594" s="151" t="s">
        <v>1</v>
      </c>
      <c r="I594" s="153"/>
      <c r="L594" s="150"/>
      <c r="M594" s="154"/>
      <c r="T594" s="155"/>
      <c r="AT594" s="151" t="s">
        <v>144</v>
      </c>
      <c r="AU594" s="151" t="s">
        <v>90</v>
      </c>
      <c r="AV594" s="12" t="s">
        <v>88</v>
      </c>
      <c r="AW594" s="12" t="s">
        <v>36</v>
      </c>
      <c r="AX594" s="12" t="s">
        <v>80</v>
      </c>
      <c r="AY594" s="151" t="s">
        <v>131</v>
      </c>
    </row>
    <row r="595" spans="2:65" s="13" customFormat="1" ht="11.25">
      <c r="B595" s="156"/>
      <c r="D595" s="144" t="s">
        <v>144</v>
      </c>
      <c r="E595" s="157" t="s">
        <v>1</v>
      </c>
      <c r="F595" s="158" t="s">
        <v>168</v>
      </c>
      <c r="H595" s="159">
        <v>35</v>
      </c>
      <c r="I595" s="160"/>
      <c r="L595" s="156"/>
      <c r="M595" s="161"/>
      <c r="T595" s="162"/>
      <c r="AT595" s="157" t="s">
        <v>144</v>
      </c>
      <c r="AU595" s="157" t="s">
        <v>90</v>
      </c>
      <c r="AV595" s="13" t="s">
        <v>90</v>
      </c>
      <c r="AW595" s="13" t="s">
        <v>36</v>
      </c>
      <c r="AX595" s="13" t="s">
        <v>80</v>
      </c>
      <c r="AY595" s="157" t="s">
        <v>131</v>
      </c>
    </row>
    <row r="596" spans="2:65" s="12" customFormat="1" ht="11.25">
      <c r="B596" s="150"/>
      <c r="D596" s="144" t="s">
        <v>144</v>
      </c>
      <c r="E596" s="151" t="s">
        <v>1</v>
      </c>
      <c r="F596" s="152" t="s">
        <v>150</v>
      </c>
      <c r="H596" s="151" t="s">
        <v>1</v>
      </c>
      <c r="I596" s="153"/>
      <c r="L596" s="150"/>
      <c r="M596" s="154"/>
      <c r="T596" s="155"/>
      <c r="AT596" s="151" t="s">
        <v>144</v>
      </c>
      <c r="AU596" s="151" t="s">
        <v>90</v>
      </c>
      <c r="AV596" s="12" t="s">
        <v>88</v>
      </c>
      <c r="AW596" s="12" t="s">
        <v>36</v>
      </c>
      <c r="AX596" s="12" t="s">
        <v>80</v>
      </c>
      <c r="AY596" s="151" t="s">
        <v>131</v>
      </c>
    </row>
    <row r="597" spans="2:65" s="13" customFormat="1" ht="11.25">
      <c r="B597" s="156"/>
      <c r="D597" s="144" t="s">
        <v>144</v>
      </c>
      <c r="E597" s="157" t="s">
        <v>1</v>
      </c>
      <c r="F597" s="158" t="s">
        <v>168</v>
      </c>
      <c r="H597" s="159">
        <v>35</v>
      </c>
      <c r="I597" s="160"/>
      <c r="L597" s="156"/>
      <c r="M597" s="161"/>
      <c r="T597" s="162"/>
      <c r="AT597" s="157" t="s">
        <v>144</v>
      </c>
      <c r="AU597" s="157" t="s">
        <v>90</v>
      </c>
      <c r="AV597" s="13" t="s">
        <v>90</v>
      </c>
      <c r="AW597" s="13" t="s">
        <v>36</v>
      </c>
      <c r="AX597" s="13" t="s">
        <v>80</v>
      </c>
      <c r="AY597" s="157" t="s">
        <v>131</v>
      </c>
    </row>
    <row r="598" spans="2:65" s="14" customFormat="1" ht="11.25">
      <c r="B598" s="163"/>
      <c r="D598" s="144" t="s">
        <v>144</v>
      </c>
      <c r="E598" s="164" t="s">
        <v>1</v>
      </c>
      <c r="F598" s="165" t="s">
        <v>154</v>
      </c>
      <c r="H598" s="166">
        <v>70</v>
      </c>
      <c r="I598" s="167"/>
      <c r="L598" s="163"/>
      <c r="M598" s="168"/>
      <c r="T598" s="169"/>
      <c r="AT598" s="164" t="s">
        <v>144</v>
      </c>
      <c r="AU598" s="164" t="s">
        <v>90</v>
      </c>
      <c r="AV598" s="14" t="s">
        <v>138</v>
      </c>
      <c r="AW598" s="14" t="s">
        <v>36</v>
      </c>
      <c r="AX598" s="14" t="s">
        <v>88</v>
      </c>
      <c r="AY598" s="164" t="s">
        <v>131</v>
      </c>
    </row>
    <row r="599" spans="2:65" s="11" customFormat="1" ht="22.9" customHeight="1">
      <c r="B599" s="119"/>
      <c r="D599" s="120" t="s">
        <v>79</v>
      </c>
      <c r="E599" s="129" t="s">
        <v>204</v>
      </c>
      <c r="F599" s="129" t="s">
        <v>506</v>
      </c>
      <c r="I599" s="122"/>
      <c r="J599" s="130">
        <f>BK599</f>
        <v>0</v>
      </c>
      <c r="L599" s="119"/>
      <c r="M599" s="124"/>
      <c r="P599" s="125">
        <f>SUM(P600:P890)</f>
        <v>0</v>
      </c>
      <c r="R599" s="125">
        <f>SUM(R600:R890)</f>
        <v>67.181084999999982</v>
      </c>
      <c r="T599" s="126">
        <f>SUM(T600:T890)</f>
        <v>24.820719999999998</v>
      </c>
      <c r="AR599" s="120" t="s">
        <v>88</v>
      </c>
      <c r="AT599" s="127" t="s">
        <v>79</v>
      </c>
      <c r="AU599" s="127" t="s">
        <v>88</v>
      </c>
      <c r="AY599" s="120" t="s">
        <v>131</v>
      </c>
      <c r="BK599" s="128">
        <f>SUM(BK600:BK890)</f>
        <v>0</v>
      </c>
    </row>
    <row r="600" spans="2:65" s="1" customFormat="1" ht="16.5" customHeight="1">
      <c r="B600" s="31"/>
      <c r="C600" s="131" t="s">
        <v>507</v>
      </c>
      <c r="D600" s="131" t="s">
        <v>133</v>
      </c>
      <c r="E600" s="132" t="s">
        <v>508</v>
      </c>
      <c r="F600" s="133" t="s">
        <v>509</v>
      </c>
      <c r="G600" s="134" t="s">
        <v>226</v>
      </c>
      <c r="H600" s="135">
        <v>267.8</v>
      </c>
      <c r="I600" s="136"/>
      <c r="J600" s="137">
        <f>ROUND(I600*H600,2)</f>
        <v>0</v>
      </c>
      <c r="K600" s="133" t="s">
        <v>137</v>
      </c>
      <c r="L600" s="31"/>
      <c r="M600" s="138" t="s">
        <v>1</v>
      </c>
      <c r="N600" s="139" t="s">
        <v>45</v>
      </c>
      <c r="P600" s="140">
        <f>O600*H600</f>
        <v>0</v>
      </c>
      <c r="Q600" s="140">
        <v>1.65E-3</v>
      </c>
      <c r="R600" s="140">
        <f>Q600*H600</f>
        <v>0.44187000000000004</v>
      </c>
      <c r="S600" s="140">
        <v>0</v>
      </c>
      <c r="T600" s="141">
        <f>S600*H600</f>
        <v>0</v>
      </c>
      <c r="AR600" s="142" t="s">
        <v>138</v>
      </c>
      <c r="AT600" s="142" t="s">
        <v>133</v>
      </c>
      <c r="AU600" s="142" t="s">
        <v>90</v>
      </c>
      <c r="AY600" s="16" t="s">
        <v>131</v>
      </c>
      <c r="BE600" s="143">
        <f>IF(N600="základní",J600,0)</f>
        <v>0</v>
      </c>
      <c r="BF600" s="143">
        <f>IF(N600="snížená",J600,0)</f>
        <v>0</v>
      </c>
      <c r="BG600" s="143">
        <f>IF(N600="zákl. přenesená",J600,0)</f>
        <v>0</v>
      </c>
      <c r="BH600" s="143">
        <f>IF(N600="sníž. přenesená",J600,0)</f>
        <v>0</v>
      </c>
      <c r="BI600" s="143">
        <f>IF(N600="nulová",J600,0)</f>
        <v>0</v>
      </c>
      <c r="BJ600" s="16" t="s">
        <v>88</v>
      </c>
      <c r="BK600" s="143">
        <f>ROUND(I600*H600,2)</f>
        <v>0</v>
      </c>
      <c r="BL600" s="16" t="s">
        <v>138</v>
      </c>
      <c r="BM600" s="142" t="s">
        <v>510</v>
      </c>
    </row>
    <row r="601" spans="2:65" s="1" customFormat="1" ht="19.5">
      <c r="B601" s="31"/>
      <c r="D601" s="144" t="s">
        <v>140</v>
      </c>
      <c r="F601" s="145" t="s">
        <v>511</v>
      </c>
      <c r="I601" s="146"/>
      <c r="L601" s="31"/>
      <c r="M601" s="147"/>
      <c r="T601" s="55"/>
      <c r="AT601" s="16" t="s">
        <v>140</v>
      </c>
      <c r="AU601" s="16" t="s">
        <v>90</v>
      </c>
    </row>
    <row r="602" spans="2:65" s="1" customFormat="1" ht="11.25">
      <c r="B602" s="31"/>
      <c r="D602" s="148" t="s">
        <v>142</v>
      </c>
      <c r="F602" s="149" t="s">
        <v>512</v>
      </c>
      <c r="I602" s="146"/>
      <c r="L602" s="31"/>
      <c r="M602" s="147"/>
      <c r="T602" s="55"/>
      <c r="AT602" s="16" t="s">
        <v>142</v>
      </c>
      <c r="AU602" s="16" t="s">
        <v>90</v>
      </c>
    </row>
    <row r="603" spans="2:65" s="12" customFormat="1" ht="11.25">
      <c r="B603" s="150"/>
      <c r="D603" s="144" t="s">
        <v>144</v>
      </c>
      <c r="E603" s="151" t="s">
        <v>1</v>
      </c>
      <c r="F603" s="152" t="s">
        <v>363</v>
      </c>
      <c r="H603" s="151" t="s">
        <v>1</v>
      </c>
      <c r="I603" s="153"/>
      <c r="L603" s="150"/>
      <c r="M603" s="154"/>
      <c r="T603" s="155"/>
      <c r="AT603" s="151" t="s">
        <v>144</v>
      </c>
      <c r="AU603" s="151" t="s">
        <v>90</v>
      </c>
      <c r="AV603" s="12" t="s">
        <v>88</v>
      </c>
      <c r="AW603" s="12" t="s">
        <v>36</v>
      </c>
      <c r="AX603" s="12" t="s">
        <v>80</v>
      </c>
      <c r="AY603" s="151" t="s">
        <v>131</v>
      </c>
    </row>
    <row r="604" spans="2:65" s="12" customFormat="1" ht="11.25">
      <c r="B604" s="150"/>
      <c r="D604" s="144" t="s">
        <v>144</v>
      </c>
      <c r="E604" s="151" t="s">
        <v>1</v>
      </c>
      <c r="F604" s="152" t="s">
        <v>146</v>
      </c>
      <c r="H604" s="151" t="s">
        <v>1</v>
      </c>
      <c r="I604" s="153"/>
      <c r="L604" s="150"/>
      <c r="M604" s="154"/>
      <c r="T604" s="155"/>
      <c r="AT604" s="151" t="s">
        <v>144</v>
      </c>
      <c r="AU604" s="151" t="s">
        <v>90</v>
      </c>
      <c r="AV604" s="12" t="s">
        <v>88</v>
      </c>
      <c r="AW604" s="12" t="s">
        <v>36</v>
      </c>
      <c r="AX604" s="12" t="s">
        <v>80</v>
      </c>
      <c r="AY604" s="151" t="s">
        <v>131</v>
      </c>
    </row>
    <row r="605" spans="2:65" s="13" customFormat="1" ht="11.25">
      <c r="B605" s="156"/>
      <c r="D605" s="144" t="s">
        <v>144</v>
      </c>
      <c r="E605" s="157" t="s">
        <v>1</v>
      </c>
      <c r="F605" s="158" t="s">
        <v>513</v>
      </c>
      <c r="H605" s="159">
        <v>108.8</v>
      </c>
      <c r="I605" s="160"/>
      <c r="L605" s="156"/>
      <c r="M605" s="161"/>
      <c r="T605" s="162"/>
      <c r="AT605" s="157" t="s">
        <v>144</v>
      </c>
      <c r="AU605" s="157" t="s">
        <v>90</v>
      </c>
      <c r="AV605" s="13" t="s">
        <v>90</v>
      </c>
      <c r="AW605" s="13" t="s">
        <v>36</v>
      </c>
      <c r="AX605" s="13" t="s">
        <v>80</v>
      </c>
      <c r="AY605" s="157" t="s">
        <v>131</v>
      </c>
    </row>
    <row r="606" spans="2:65" s="12" customFormat="1" ht="11.25">
      <c r="B606" s="150"/>
      <c r="D606" s="144" t="s">
        <v>144</v>
      </c>
      <c r="E606" s="151" t="s">
        <v>1</v>
      </c>
      <c r="F606" s="152" t="s">
        <v>148</v>
      </c>
      <c r="H606" s="151" t="s">
        <v>1</v>
      </c>
      <c r="I606" s="153"/>
      <c r="L606" s="150"/>
      <c r="M606" s="154"/>
      <c r="T606" s="155"/>
      <c r="AT606" s="151" t="s">
        <v>144</v>
      </c>
      <c r="AU606" s="151" t="s">
        <v>90</v>
      </c>
      <c r="AV606" s="12" t="s">
        <v>88</v>
      </c>
      <c r="AW606" s="12" t="s">
        <v>36</v>
      </c>
      <c r="AX606" s="12" t="s">
        <v>80</v>
      </c>
      <c r="AY606" s="151" t="s">
        <v>131</v>
      </c>
    </row>
    <row r="607" spans="2:65" s="13" customFormat="1" ht="11.25">
      <c r="B607" s="156"/>
      <c r="D607" s="144" t="s">
        <v>144</v>
      </c>
      <c r="E607" s="157" t="s">
        <v>1</v>
      </c>
      <c r="F607" s="158" t="s">
        <v>514</v>
      </c>
      <c r="H607" s="159">
        <v>55</v>
      </c>
      <c r="I607" s="160"/>
      <c r="L607" s="156"/>
      <c r="M607" s="161"/>
      <c r="T607" s="162"/>
      <c r="AT607" s="157" t="s">
        <v>144</v>
      </c>
      <c r="AU607" s="157" t="s">
        <v>90</v>
      </c>
      <c r="AV607" s="13" t="s">
        <v>90</v>
      </c>
      <c r="AW607" s="13" t="s">
        <v>36</v>
      </c>
      <c r="AX607" s="13" t="s">
        <v>80</v>
      </c>
      <c r="AY607" s="157" t="s">
        <v>131</v>
      </c>
    </row>
    <row r="608" spans="2:65" s="12" customFormat="1" ht="11.25">
      <c r="B608" s="150"/>
      <c r="D608" s="144" t="s">
        <v>144</v>
      </c>
      <c r="E608" s="151" t="s">
        <v>1</v>
      </c>
      <c r="F608" s="152" t="s">
        <v>150</v>
      </c>
      <c r="H608" s="151" t="s">
        <v>1</v>
      </c>
      <c r="I608" s="153"/>
      <c r="L608" s="150"/>
      <c r="M608" s="154"/>
      <c r="T608" s="155"/>
      <c r="AT608" s="151" t="s">
        <v>144</v>
      </c>
      <c r="AU608" s="151" t="s">
        <v>90</v>
      </c>
      <c r="AV608" s="12" t="s">
        <v>88</v>
      </c>
      <c r="AW608" s="12" t="s">
        <v>36</v>
      </c>
      <c r="AX608" s="12" t="s">
        <v>80</v>
      </c>
      <c r="AY608" s="151" t="s">
        <v>131</v>
      </c>
    </row>
    <row r="609" spans="2:65" s="13" customFormat="1" ht="11.25">
      <c r="B609" s="156"/>
      <c r="D609" s="144" t="s">
        <v>144</v>
      </c>
      <c r="E609" s="157" t="s">
        <v>1</v>
      </c>
      <c r="F609" s="158" t="s">
        <v>515</v>
      </c>
      <c r="H609" s="159">
        <v>10.4</v>
      </c>
      <c r="I609" s="160"/>
      <c r="L609" s="156"/>
      <c r="M609" s="161"/>
      <c r="T609" s="162"/>
      <c r="AT609" s="157" t="s">
        <v>144</v>
      </c>
      <c r="AU609" s="157" t="s">
        <v>90</v>
      </c>
      <c r="AV609" s="13" t="s">
        <v>90</v>
      </c>
      <c r="AW609" s="13" t="s">
        <v>36</v>
      </c>
      <c r="AX609" s="13" t="s">
        <v>80</v>
      </c>
      <c r="AY609" s="157" t="s">
        <v>131</v>
      </c>
    </row>
    <row r="610" spans="2:65" s="12" customFormat="1" ht="11.25">
      <c r="B610" s="150"/>
      <c r="D610" s="144" t="s">
        <v>144</v>
      </c>
      <c r="E610" s="151" t="s">
        <v>1</v>
      </c>
      <c r="F610" s="152" t="s">
        <v>152</v>
      </c>
      <c r="H610" s="151" t="s">
        <v>1</v>
      </c>
      <c r="I610" s="153"/>
      <c r="L610" s="150"/>
      <c r="M610" s="154"/>
      <c r="T610" s="155"/>
      <c r="AT610" s="151" t="s">
        <v>144</v>
      </c>
      <c r="AU610" s="151" t="s">
        <v>90</v>
      </c>
      <c r="AV610" s="12" t="s">
        <v>88</v>
      </c>
      <c r="AW610" s="12" t="s">
        <v>36</v>
      </c>
      <c r="AX610" s="12" t="s">
        <v>80</v>
      </c>
      <c r="AY610" s="151" t="s">
        <v>131</v>
      </c>
    </row>
    <row r="611" spans="2:65" s="13" customFormat="1" ht="11.25">
      <c r="B611" s="156"/>
      <c r="D611" s="144" t="s">
        <v>144</v>
      </c>
      <c r="E611" s="157" t="s">
        <v>1</v>
      </c>
      <c r="F611" s="158" t="s">
        <v>516</v>
      </c>
      <c r="H611" s="159">
        <v>93.6</v>
      </c>
      <c r="I611" s="160"/>
      <c r="L611" s="156"/>
      <c r="M611" s="161"/>
      <c r="T611" s="162"/>
      <c r="AT611" s="157" t="s">
        <v>144</v>
      </c>
      <c r="AU611" s="157" t="s">
        <v>90</v>
      </c>
      <c r="AV611" s="13" t="s">
        <v>90</v>
      </c>
      <c r="AW611" s="13" t="s">
        <v>36</v>
      </c>
      <c r="AX611" s="13" t="s">
        <v>80</v>
      </c>
      <c r="AY611" s="157" t="s">
        <v>131</v>
      </c>
    </row>
    <row r="612" spans="2:65" s="14" customFormat="1" ht="11.25">
      <c r="B612" s="163"/>
      <c r="D612" s="144" t="s">
        <v>144</v>
      </c>
      <c r="E612" s="164" t="s">
        <v>1</v>
      </c>
      <c r="F612" s="165" t="s">
        <v>154</v>
      </c>
      <c r="H612" s="166">
        <v>267.8</v>
      </c>
      <c r="I612" s="167"/>
      <c r="L612" s="163"/>
      <c r="M612" s="168"/>
      <c r="T612" s="169"/>
      <c r="AT612" s="164" t="s">
        <v>144</v>
      </c>
      <c r="AU612" s="164" t="s">
        <v>90</v>
      </c>
      <c r="AV612" s="14" t="s">
        <v>138</v>
      </c>
      <c r="AW612" s="14" t="s">
        <v>36</v>
      </c>
      <c r="AX612" s="14" t="s">
        <v>88</v>
      </c>
      <c r="AY612" s="164" t="s">
        <v>131</v>
      </c>
    </row>
    <row r="613" spans="2:65" s="1" customFormat="1" ht="16.5" customHeight="1">
      <c r="B613" s="31"/>
      <c r="C613" s="170" t="s">
        <v>517</v>
      </c>
      <c r="D613" s="170" t="s">
        <v>330</v>
      </c>
      <c r="E613" s="171" t="s">
        <v>518</v>
      </c>
      <c r="F613" s="172" t="s">
        <v>519</v>
      </c>
      <c r="G613" s="173" t="s">
        <v>226</v>
      </c>
      <c r="H613" s="174">
        <v>287</v>
      </c>
      <c r="I613" s="175"/>
      <c r="J613" s="176">
        <f>ROUND(I613*H613,2)</f>
        <v>0</v>
      </c>
      <c r="K613" s="172" t="s">
        <v>137</v>
      </c>
      <c r="L613" s="177"/>
      <c r="M613" s="178" t="s">
        <v>1</v>
      </c>
      <c r="N613" s="179" t="s">
        <v>45</v>
      </c>
      <c r="P613" s="140">
        <f>O613*H613</f>
        <v>0</v>
      </c>
      <c r="Q613" s="140">
        <v>0.02</v>
      </c>
      <c r="R613" s="140">
        <f>Q613*H613</f>
        <v>5.74</v>
      </c>
      <c r="S613" s="140">
        <v>0</v>
      </c>
      <c r="T613" s="141">
        <f>S613*H613</f>
        <v>0</v>
      </c>
      <c r="AR613" s="142" t="s">
        <v>204</v>
      </c>
      <c r="AT613" s="142" t="s">
        <v>330</v>
      </c>
      <c r="AU613" s="142" t="s">
        <v>90</v>
      </c>
      <c r="AY613" s="16" t="s">
        <v>131</v>
      </c>
      <c r="BE613" s="143">
        <f>IF(N613="základní",J613,0)</f>
        <v>0</v>
      </c>
      <c r="BF613" s="143">
        <f>IF(N613="snížená",J613,0)</f>
        <v>0</v>
      </c>
      <c r="BG613" s="143">
        <f>IF(N613="zákl. přenesená",J613,0)</f>
        <v>0</v>
      </c>
      <c r="BH613" s="143">
        <f>IF(N613="sníž. přenesená",J613,0)</f>
        <v>0</v>
      </c>
      <c r="BI613" s="143">
        <f>IF(N613="nulová",J613,0)</f>
        <v>0</v>
      </c>
      <c r="BJ613" s="16" t="s">
        <v>88</v>
      </c>
      <c r="BK613" s="143">
        <f>ROUND(I613*H613,2)</f>
        <v>0</v>
      </c>
      <c r="BL613" s="16" t="s">
        <v>138</v>
      </c>
      <c r="BM613" s="142" t="s">
        <v>520</v>
      </c>
    </row>
    <row r="614" spans="2:65" s="1" customFormat="1" ht="11.25">
      <c r="B614" s="31"/>
      <c r="D614" s="144" t="s">
        <v>140</v>
      </c>
      <c r="F614" s="145" t="s">
        <v>519</v>
      </c>
      <c r="I614" s="146"/>
      <c r="L614" s="31"/>
      <c r="M614" s="147"/>
      <c r="T614" s="55"/>
      <c r="AT614" s="16" t="s">
        <v>140</v>
      </c>
      <c r="AU614" s="16" t="s">
        <v>90</v>
      </c>
    </row>
    <row r="615" spans="2:65" s="12" customFormat="1" ht="11.25">
      <c r="B615" s="150"/>
      <c r="D615" s="144" t="s">
        <v>144</v>
      </c>
      <c r="E615" s="151" t="s">
        <v>1</v>
      </c>
      <c r="F615" s="152" t="s">
        <v>363</v>
      </c>
      <c r="H615" s="151" t="s">
        <v>1</v>
      </c>
      <c r="I615" s="153"/>
      <c r="L615" s="150"/>
      <c r="M615" s="154"/>
      <c r="T615" s="155"/>
      <c r="AT615" s="151" t="s">
        <v>144</v>
      </c>
      <c r="AU615" s="151" t="s">
        <v>90</v>
      </c>
      <c r="AV615" s="12" t="s">
        <v>88</v>
      </c>
      <c r="AW615" s="12" t="s">
        <v>36</v>
      </c>
      <c r="AX615" s="12" t="s">
        <v>80</v>
      </c>
      <c r="AY615" s="151" t="s">
        <v>131</v>
      </c>
    </row>
    <row r="616" spans="2:65" s="12" customFormat="1" ht="11.25">
      <c r="B616" s="150"/>
      <c r="D616" s="144" t="s">
        <v>144</v>
      </c>
      <c r="E616" s="151" t="s">
        <v>1</v>
      </c>
      <c r="F616" s="152" t="s">
        <v>146</v>
      </c>
      <c r="H616" s="151" t="s">
        <v>1</v>
      </c>
      <c r="I616" s="153"/>
      <c r="L616" s="150"/>
      <c r="M616" s="154"/>
      <c r="T616" s="155"/>
      <c r="AT616" s="151" t="s">
        <v>144</v>
      </c>
      <c r="AU616" s="151" t="s">
        <v>90</v>
      </c>
      <c r="AV616" s="12" t="s">
        <v>88</v>
      </c>
      <c r="AW616" s="12" t="s">
        <v>36</v>
      </c>
      <c r="AX616" s="12" t="s">
        <v>80</v>
      </c>
      <c r="AY616" s="151" t="s">
        <v>131</v>
      </c>
    </row>
    <row r="617" spans="2:65" s="13" customFormat="1" ht="11.25">
      <c r="B617" s="156"/>
      <c r="D617" s="144" t="s">
        <v>144</v>
      </c>
      <c r="E617" s="157" t="s">
        <v>1</v>
      </c>
      <c r="F617" s="158" t="s">
        <v>521</v>
      </c>
      <c r="H617" s="159">
        <v>128</v>
      </c>
      <c r="I617" s="160"/>
      <c r="L617" s="156"/>
      <c r="M617" s="161"/>
      <c r="T617" s="162"/>
      <c r="AT617" s="157" t="s">
        <v>144</v>
      </c>
      <c r="AU617" s="157" t="s">
        <v>90</v>
      </c>
      <c r="AV617" s="13" t="s">
        <v>90</v>
      </c>
      <c r="AW617" s="13" t="s">
        <v>36</v>
      </c>
      <c r="AX617" s="13" t="s">
        <v>80</v>
      </c>
      <c r="AY617" s="157" t="s">
        <v>131</v>
      </c>
    </row>
    <row r="618" spans="2:65" s="12" customFormat="1" ht="11.25">
      <c r="B618" s="150"/>
      <c r="D618" s="144" t="s">
        <v>144</v>
      </c>
      <c r="E618" s="151" t="s">
        <v>1</v>
      </c>
      <c r="F618" s="152" t="s">
        <v>148</v>
      </c>
      <c r="H618" s="151" t="s">
        <v>1</v>
      </c>
      <c r="I618" s="153"/>
      <c r="L618" s="150"/>
      <c r="M618" s="154"/>
      <c r="T618" s="155"/>
      <c r="AT618" s="151" t="s">
        <v>144</v>
      </c>
      <c r="AU618" s="151" t="s">
        <v>90</v>
      </c>
      <c r="AV618" s="12" t="s">
        <v>88</v>
      </c>
      <c r="AW618" s="12" t="s">
        <v>36</v>
      </c>
      <c r="AX618" s="12" t="s">
        <v>80</v>
      </c>
      <c r="AY618" s="151" t="s">
        <v>131</v>
      </c>
    </row>
    <row r="619" spans="2:65" s="13" customFormat="1" ht="11.25">
      <c r="B619" s="156"/>
      <c r="D619" s="144" t="s">
        <v>144</v>
      </c>
      <c r="E619" s="157" t="s">
        <v>1</v>
      </c>
      <c r="F619" s="158" t="s">
        <v>514</v>
      </c>
      <c r="H619" s="159">
        <v>55</v>
      </c>
      <c r="I619" s="160"/>
      <c r="L619" s="156"/>
      <c r="M619" s="161"/>
      <c r="T619" s="162"/>
      <c r="AT619" s="157" t="s">
        <v>144</v>
      </c>
      <c r="AU619" s="157" t="s">
        <v>90</v>
      </c>
      <c r="AV619" s="13" t="s">
        <v>90</v>
      </c>
      <c r="AW619" s="13" t="s">
        <v>36</v>
      </c>
      <c r="AX619" s="13" t="s">
        <v>80</v>
      </c>
      <c r="AY619" s="157" t="s">
        <v>131</v>
      </c>
    </row>
    <row r="620" spans="2:65" s="12" customFormat="1" ht="11.25">
      <c r="B620" s="150"/>
      <c r="D620" s="144" t="s">
        <v>144</v>
      </c>
      <c r="E620" s="151" t="s">
        <v>1</v>
      </c>
      <c r="F620" s="152" t="s">
        <v>150</v>
      </c>
      <c r="H620" s="151" t="s">
        <v>1</v>
      </c>
      <c r="I620" s="153"/>
      <c r="L620" s="150"/>
      <c r="M620" s="154"/>
      <c r="T620" s="155"/>
      <c r="AT620" s="151" t="s">
        <v>144</v>
      </c>
      <c r="AU620" s="151" t="s">
        <v>90</v>
      </c>
      <c r="AV620" s="12" t="s">
        <v>88</v>
      </c>
      <c r="AW620" s="12" t="s">
        <v>36</v>
      </c>
      <c r="AX620" s="12" t="s">
        <v>80</v>
      </c>
      <c r="AY620" s="151" t="s">
        <v>131</v>
      </c>
    </row>
    <row r="621" spans="2:65" s="13" customFormat="1" ht="11.25">
      <c r="B621" s="156"/>
      <c r="D621" s="144" t="s">
        <v>144</v>
      </c>
      <c r="E621" s="157" t="s">
        <v>1</v>
      </c>
      <c r="F621" s="158" t="s">
        <v>515</v>
      </c>
      <c r="H621" s="159">
        <v>10.4</v>
      </c>
      <c r="I621" s="160"/>
      <c r="L621" s="156"/>
      <c r="M621" s="161"/>
      <c r="T621" s="162"/>
      <c r="AT621" s="157" t="s">
        <v>144</v>
      </c>
      <c r="AU621" s="157" t="s">
        <v>90</v>
      </c>
      <c r="AV621" s="13" t="s">
        <v>90</v>
      </c>
      <c r="AW621" s="13" t="s">
        <v>36</v>
      </c>
      <c r="AX621" s="13" t="s">
        <v>80</v>
      </c>
      <c r="AY621" s="157" t="s">
        <v>131</v>
      </c>
    </row>
    <row r="622" spans="2:65" s="12" customFormat="1" ht="11.25">
      <c r="B622" s="150"/>
      <c r="D622" s="144" t="s">
        <v>144</v>
      </c>
      <c r="E622" s="151" t="s">
        <v>1</v>
      </c>
      <c r="F622" s="152" t="s">
        <v>152</v>
      </c>
      <c r="H622" s="151" t="s">
        <v>1</v>
      </c>
      <c r="I622" s="153"/>
      <c r="L622" s="150"/>
      <c r="M622" s="154"/>
      <c r="T622" s="155"/>
      <c r="AT622" s="151" t="s">
        <v>144</v>
      </c>
      <c r="AU622" s="151" t="s">
        <v>90</v>
      </c>
      <c r="AV622" s="12" t="s">
        <v>88</v>
      </c>
      <c r="AW622" s="12" t="s">
        <v>36</v>
      </c>
      <c r="AX622" s="12" t="s">
        <v>80</v>
      </c>
      <c r="AY622" s="151" t="s">
        <v>131</v>
      </c>
    </row>
    <row r="623" spans="2:65" s="13" customFormat="1" ht="11.25">
      <c r="B623" s="156"/>
      <c r="D623" s="144" t="s">
        <v>144</v>
      </c>
      <c r="E623" s="157" t="s">
        <v>1</v>
      </c>
      <c r="F623" s="158" t="s">
        <v>516</v>
      </c>
      <c r="H623" s="159">
        <v>93.6</v>
      </c>
      <c r="I623" s="160"/>
      <c r="L623" s="156"/>
      <c r="M623" s="161"/>
      <c r="T623" s="162"/>
      <c r="AT623" s="157" t="s">
        <v>144</v>
      </c>
      <c r="AU623" s="157" t="s">
        <v>90</v>
      </c>
      <c r="AV623" s="13" t="s">
        <v>90</v>
      </c>
      <c r="AW623" s="13" t="s">
        <v>36</v>
      </c>
      <c r="AX623" s="13" t="s">
        <v>80</v>
      </c>
      <c r="AY623" s="157" t="s">
        <v>131</v>
      </c>
    </row>
    <row r="624" spans="2:65" s="14" customFormat="1" ht="11.25">
      <c r="B624" s="163"/>
      <c r="D624" s="144" t="s">
        <v>144</v>
      </c>
      <c r="E624" s="164" t="s">
        <v>1</v>
      </c>
      <c r="F624" s="165" t="s">
        <v>154</v>
      </c>
      <c r="H624" s="166">
        <v>287</v>
      </c>
      <c r="I624" s="167"/>
      <c r="L624" s="163"/>
      <c r="M624" s="168"/>
      <c r="T624" s="169"/>
      <c r="AT624" s="164" t="s">
        <v>144</v>
      </c>
      <c r="AU624" s="164" t="s">
        <v>90</v>
      </c>
      <c r="AV624" s="14" t="s">
        <v>138</v>
      </c>
      <c r="AW624" s="14" t="s">
        <v>36</v>
      </c>
      <c r="AX624" s="14" t="s">
        <v>88</v>
      </c>
      <c r="AY624" s="164" t="s">
        <v>131</v>
      </c>
    </row>
    <row r="625" spans="2:65" s="1" customFormat="1" ht="33" customHeight="1">
      <c r="B625" s="31"/>
      <c r="C625" s="131" t="s">
        <v>522</v>
      </c>
      <c r="D625" s="131" t="s">
        <v>133</v>
      </c>
      <c r="E625" s="132" t="s">
        <v>523</v>
      </c>
      <c r="F625" s="133" t="s">
        <v>524</v>
      </c>
      <c r="G625" s="134" t="s">
        <v>178</v>
      </c>
      <c r="H625" s="135">
        <v>117</v>
      </c>
      <c r="I625" s="136"/>
      <c r="J625" s="137">
        <f>ROUND(I625*H625,2)</f>
        <v>0</v>
      </c>
      <c r="K625" s="133" t="s">
        <v>137</v>
      </c>
      <c r="L625" s="31"/>
      <c r="M625" s="138" t="s">
        <v>1</v>
      </c>
      <c r="N625" s="139" t="s">
        <v>45</v>
      </c>
      <c r="P625" s="140">
        <f>O625*H625</f>
        <v>0</v>
      </c>
      <c r="Q625" s="140">
        <v>4.0000000000000003E-5</v>
      </c>
      <c r="R625" s="140">
        <f>Q625*H625</f>
        <v>4.6800000000000001E-3</v>
      </c>
      <c r="S625" s="140">
        <v>0</v>
      </c>
      <c r="T625" s="141">
        <f>S625*H625</f>
        <v>0</v>
      </c>
      <c r="AR625" s="142" t="s">
        <v>138</v>
      </c>
      <c r="AT625" s="142" t="s">
        <v>133</v>
      </c>
      <c r="AU625" s="142" t="s">
        <v>90</v>
      </c>
      <c r="AY625" s="16" t="s">
        <v>131</v>
      </c>
      <c r="BE625" s="143">
        <f>IF(N625="základní",J625,0)</f>
        <v>0</v>
      </c>
      <c r="BF625" s="143">
        <f>IF(N625="snížená",J625,0)</f>
        <v>0</v>
      </c>
      <c r="BG625" s="143">
        <f>IF(N625="zákl. přenesená",J625,0)</f>
        <v>0</v>
      </c>
      <c r="BH625" s="143">
        <f>IF(N625="sníž. přenesená",J625,0)</f>
        <v>0</v>
      </c>
      <c r="BI625" s="143">
        <f>IF(N625="nulová",J625,0)</f>
        <v>0</v>
      </c>
      <c r="BJ625" s="16" t="s">
        <v>88</v>
      </c>
      <c r="BK625" s="143">
        <f>ROUND(I625*H625,2)</f>
        <v>0</v>
      </c>
      <c r="BL625" s="16" t="s">
        <v>138</v>
      </c>
      <c r="BM625" s="142" t="s">
        <v>525</v>
      </c>
    </row>
    <row r="626" spans="2:65" s="1" customFormat="1" ht="19.5">
      <c r="B626" s="31"/>
      <c r="D626" s="144" t="s">
        <v>140</v>
      </c>
      <c r="F626" s="145" t="s">
        <v>526</v>
      </c>
      <c r="I626" s="146"/>
      <c r="L626" s="31"/>
      <c r="M626" s="147"/>
      <c r="T626" s="55"/>
      <c r="AT626" s="16" t="s">
        <v>140</v>
      </c>
      <c r="AU626" s="16" t="s">
        <v>90</v>
      </c>
    </row>
    <row r="627" spans="2:65" s="1" customFormat="1" ht="11.25">
      <c r="B627" s="31"/>
      <c r="D627" s="148" t="s">
        <v>142</v>
      </c>
      <c r="F627" s="149" t="s">
        <v>527</v>
      </c>
      <c r="I627" s="146"/>
      <c r="L627" s="31"/>
      <c r="M627" s="147"/>
      <c r="T627" s="55"/>
      <c r="AT627" s="16" t="s">
        <v>142</v>
      </c>
      <c r="AU627" s="16" t="s">
        <v>90</v>
      </c>
    </row>
    <row r="628" spans="2:65" s="12" customFormat="1" ht="11.25">
      <c r="B628" s="150"/>
      <c r="D628" s="144" t="s">
        <v>144</v>
      </c>
      <c r="E628" s="151" t="s">
        <v>1</v>
      </c>
      <c r="F628" s="152" t="s">
        <v>528</v>
      </c>
      <c r="H628" s="151" t="s">
        <v>1</v>
      </c>
      <c r="I628" s="153"/>
      <c r="L628" s="150"/>
      <c r="M628" s="154"/>
      <c r="T628" s="155"/>
      <c r="AT628" s="151" t="s">
        <v>144</v>
      </c>
      <c r="AU628" s="151" t="s">
        <v>90</v>
      </c>
      <c r="AV628" s="12" t="s">
        <v>88</v>
      </c>
      <c r="AW628" s="12" t="s">
        <v>36</v>
      </c>
      <c r="AX628" s="12" t="s">
        <v>80</v>
      </c>
      <c r="AY628" s="151" t="s">
        <v>131</v>
      </c>
    </row>
    <row r="629" spans="2:65" s="12" customFormat="1" ht="11.25">
      <c r="B629" s="150"/>
      <c r="D629" s="144" t="s">
        <v>144</v>
      </c>
      <c r="E629" s="151" t="s">
        <v>1</v>
      </c>
      <c r="F629" s="152" t="s">
        <v>152</v>
      </c>
      <c r="H629" s="151" t="s">
        <v>1</v>
      </c>
      <c r="I629" s="153"/>
      <c r="L629" s="150"/>
      <c r="M629" s="154"/>
      <c r="T629" s="155"/>
      <c r="AT629" s="151" t="s">
        <v>144</v>
      </c>
      <c r="AU629" s="151" t="s">
        <v>90</v>
      </c>
      <c r="AV629" s="12" t="s">
        <v>88</v>
      </c>
      <c r="AW629" s="12" t="s">
        <v>36</v>
      </c>
      <c r="AX629" s="12" t="s">
        <v>80</v>
      </c>
      <c r="AY629" s="151" t="s">
        <v>131</v>
      </c>
    </row>
    <row r="630" spans="2:65" s="13" customFormat="1" ht="11.25">
      <c r="B630" s="156"/>
      <c r="D630" s="144" t="s">
        <v>144</v>
      </c>
      <c r="E630" s="157" t="s">
        <v>1</v>
      </c>
      <c r="F630" s="158" t="s">
        <v>365</v>
      </c>
      <c r="H630" s="159">
        <v>117</v>
      </c>
      <c r="I630" s="160"/>
      <c r="L630" s="156"/>
      <c r="M630" s="161"/>
      <c r="T630" s="162"/>
      <c r="AT630" s="157" t="s">
        <v>144</v>
      </c>
      <c r="AU630" s="157" t="s">
        <v>90</v>
      </c>
      <c r="AV630" s="13" t="s">
        <v>90</v>
      </c>
      <c r="AW630" s="13" t="s">
        <v>36</v>
      </c>
      <c r="AX630" s="13" t="s">
        <v>80</v>
      </c>
      <c r="AY630" s="157" t="s">
        <v>131</v>
      </c>
    </row>
    <row r="631" spans="2:65" s="14" customFormat="1" ht="11.25">
      <c r="B631" s="163"/>
      <c r="D631" s="144" t="s">
        <v>144</v>
      </c>
      <c r="E631" s="164" t="s">
        <v>1</v>
      </c>
      <c r="F631" s="165" t="s">
        <v>154</v>
      </c>
      <c r="H631" s="166">
        <v>117</v>
      </c>
      <c r="I631" s="167"/>
      <c r="L631" s="163"/>
      <c r="M631" s="168"/>
      <c r="T631" s="169"/>
      <c r="AT631" s="164" t="s">
        <v>144</v>
      </c>
      <c r="AU631" s="164" t="s">
        <v>90</v>
      </c>
      <c r="AV631" s="14" t="s">
        <v>138</v>
      </c>
      <c r="AW631" s="14" t="s">
        <v>36</v>
      </c>
      <c r="AX631" s="14" t="s">
        <v>88</v>
      </c>
      <c r="AY631" s="164" t="s">
        <v>131</v>
      </c>
    </row>
    <row r="632" spans="2:65" s="1" customFormat="1" ht="24.2" customHeight="1">
      <c r="B632" s="31"/>
      <c r="C632" s="170" t="s">
        <v>529</v>
      </c>
      <c r="D632" s="170" t="s">
        <v>330</v>
      </c>
      <c r="E632" s="171" t="s">
        <v>530</v>
      </c>
      <c r="F632" s="172" t="s">
        <v>531</v>
      </c>
      <c r="G632" s="173" t="s">
        <v>178</v>
      </c>
      <c r="H632" s="174">
        <v>117</v>
      </c>
      <c r="I632" s="175"/>
      <c r="J632" s="176">
        <f>ROUND(I632*H632,2)</f>
        <v>0</v>
      </c>
      <c r="K632" s="172" t="s">
        <v>137</v>
      </c>
      <c r="L632" s="177"/>
      <c r="M632" s="178" t="s">
        <v>1</v>
      </c>
      <c r="N632" s="179" t="s">
        <v>45</v>
      </c>
      <c r="P632" s="140">
        <f>O632*H632</f>
        <v>0</v>
      </c>
      <c r="Q632" s="140">
        <v>3.6999999999999998E-2</v>
      </c>
      <c r="R632" s="140">
        <f>Q632*H632</f>
        <v>4.3289999999999997</v>
      </c>
      <c r="S632" s="140">
        <v>0</v>
      </c>
      <c r="T632" s="141">
        <f>S632*H632</f>
        <v>0</v>
      </c>
      <c r="AR632" s="142" t="s">
        <v>204</v>
      </c>
      <c r="AT632" s="142" t="s">
        <v>330</v>
      </c>
      <c r="AU632" s="142" t="s">
        <v>90</v>
      </c>
      <c r="AY632" s="16" t="s">
        <v>131</v>
      </c>
      <c r="BE632" s="143">
        <f>IF(N632="základní",J632,0)</f>
        <v>0</v>
      </c>
      <c r="BF632" s="143">
        <f>IF(N632="snížená",J632,0)</f>
        <v>0</v>
      </c>
      <c r="BG632" s="143">
        <f>IF(N632="zákl. přenesená",J632,0)</f>
        <v>0</v>
      </c>
      <c r="BH632" s="143">
        <f>IF(N632="sníž. přenesená",J632,0)</f>
        <v>0</v>
      </c>
      <c r="BI632" s="143">
        <f>IF(N632="nulová",J632,0)</f>
        <v>0</v>
      </c>
      <c r="BJ632" s="16" t="s">
        <v>88</v>
      </c>
      <c r="BK632" s="143">
        <f>ROUND(I632*H632,2)</f>
        <v>0</v>
      </c>
      <c r="BL632" s="16" t="s">
        <v>138</v>
      </c>
      <c r="BM632" s="142" t="s">
        <v>532</v>
      </c>
    </row>
    <row r="633" spans="2:65" s="1" customFormat="1" ht="11.25">
      <c r="B633" s="31"/>
      <c r="D633" s="144" t="s">
        <v>140</v>
      </c>
      <c r="F633" s="145" t="s">
        <v>531</v>
      </c>
      <c r="I633" s="146"/>
      <c r="L633" s="31"/>
      <c r="M633" s="147"/>
      <c r="T633" s="55"/>
      <c r="AT633" s="16" t="s">
        <v>140</v>
      </c>
      <c r="AU633" s="16" t="s">
        <v>90</v>
      </c>
    </row>
    <row r="634" spans="2:65" s="12" customFormat="1" ht="11.25">
      <c r="B634" s="150"/>
      <c r="D634" s="144" t="s">
        <v>144</v>
      </c>
      <c r="E634" s="151" t="s">
        <v>1</v>
      </c>
      <c r="F634" s="152" t="s">
        <v>528</v>
      </c>
      <c r="H634" s="151" t="s">
        <v>1</v>
      </c>
      <c r="I634" s="153"/>
      <c r="L634" s="150"/>
      <c r="M634" s="154"/>
      <c r="T634" s="155"/>
      <c r="AT634" s="151" t="s">
        <v>144</v>
      </c>
      <c r="AU634" s="151" t="s">
        <v>90</v>
      </c>
      <c r="AV634" s="12" t="s">
        <v>88</v>
      </c>
      <c r="AW634" s="12" t="s">
        <v>36</v>
      </c>
      <c r="AX634" s="12" t="s">
        <v>80</v>
      </c>
      <c r="AY634" s="151" t="s">
        <v>131</v>
      </c>
    </row>
    <row r="635" spans="2:65" s="12" customFormat="1" ht="11.25">
      <c r="B635" s="150"/>
      <c r="D635" s="144" t="s">
        <v>144</v>
      </c>
      <c r="E635" s="151" t="s">
        <v>1</v>
      </c>
      <c r="F635" s="152" t="s">
        <v>152</v>
      </c>
      <c r="H635" s="151" t="s">
        <v>1</v>
      </c>
      <c r="I635" s="153"/>
      <c r="L635" s="150"/>
      <c r="M635" s="154"/>
      <c r="T635" s="155"/>
      <c r="AT635" s="151" t="s">
        <v>144</v>
      </c>
      <c r="AU635" s="151" t="s">
        <v>90</v>
      </c>
      <c r="AV635" s="12" t="s">
        <v>88</v>
      </c>
      <c r="AW635" s="12" t="s">
        <v>36</v>
      </c>
      <c r="AX635" s="12" t="s">
        <v>80</v>
      </c>
      <c r="AY635" s="151" t="s">
        <v>131</v>
      </c>
    </row>
    <row r="636" spans="2:65" s="13" customFormat="1" ht="11.25">
      <c r="B636" s="156"/>
      <c r="D636" s="144" t="s">
        <v>144</v>
      </c>
      <c r="E636" s="157" t="s">
        <v>1</v>
      </c>
      <c r="F636" s="158" t="s">
        <v>365</v>
      </c>
      <c r="H636" s="159">
        <v>117</v>
      </c>
      <c r="I636" s="160"/>
      <c r="L636" s="156"/>
      <c r="M636" s="161"/>
      <c r="T636" s="162"/>
      <c r="AT636" s="157" t="s">
        <v>144</v>
      </c>
      <c r="AU636" s="157" t="s">
        <v>90</v>
      </c>
      <c r="AV636" s="13" t="s">
        <v>90</v>
      </c>
      <c r="AW636" s="13" t="s">
        <v>36</v>
      </c>
      <c r="AX636" s="13" t="s">
        <v>80</v>
      </c>
      <c r="AY636" s="157" t="s">
        <v>131</v>
      </c>
    </row>
    <row r="637" spans="2:65" s="14" customFormat="1" ht="11.25">
      <c r="B637" s="163"/>
      <c r="D637" s="144" t="s">
        <v>144</v>
      </c>
      <c r="E637" s="164" t="s">
        <v>1</v>
      </c>
      <c r="F637" s="165" t="s">
        <v>154</v>
      </c>
      <c r="H637" s="166">
        <v>117</v>
      </c>
      <c r="I637" s="167"/>
      <c r="L637" s="163"/>
      <c r="M637" s="168"/>
      <c r="T637" s="169"/>
      <c r="AT637" s="164" t="s">
        <v>144</v>
      </c>
      <c r="AU637" s="164" t="s">
        <v>90</v>
      </c>
      <c r="AV637" s="14" t="s">
        <v>138</v>
      </c>
      <c r="AW637" s="14" t="s">
        <v>36</v>
      </c>
      <c r="AX637" s="14" t="s">
        <v>88</v>
      </c>
      <c r="AY637" s="164" t="s">
        <v>131</v>
      </c>
    </row>
    <row r="638" spans="2:65" s="1" customFormat="1" ht="33" customHeight="1">
      <c r="B638" s="31"/>
      <c r="C638" s="131" t="s">
        <v>533</v>
      </c>
      <c r="D638" s="131" t="s">
        <v>133</v>
      </c>
      <c r="E638" s="132" t="s">
        <v>534</v>
      </c>
      <c r="F638" s="133" t="s">
        <v>535</v>
      </c>
      <c r="G638" s="134" t="s">
        <v>226</v>
      </c>
      <c r="H638" s="135">
        <v>16</v>
      </c>
      <c r="I638" s="136"/>
      <c r="J638" s="137">
        <f>ROUND(I638*H638,2)</f>
        <v>0</v>
      </c>
      <c r="K638" s="133" t="s">
        <v>137</v>
      </c>
      <c r="L638" s="31"/>
      <c r="M638" s="138" t="s">
        <v>1</v>
      </c>
      <c r="N638" s="139" t="s">
        <v>45</v>
      </c>
      <c r="P638" s="140">
        <f>O638*H638</f>
        <v>0</v>
      </c>
      <c r="Q638" s="140">
        <v>1E-3</v>
      </c>
      <c r="R638" s="140">
        <f>Q638*H638</f>
        <v>1.6E-2</v>
      </c>
      <c r="S638" s="140">
        <v>0</v>
      </c>
      <c r="T638" s="141">
        <f>S638*H638</f>
        <v>0</v>
      </c>
      <c r="AR638" s="142" t="s">
        <v>138</v>
      </c>
      <c r="AT638" s="142" t="s">
        <v>133</v>
      </c>
      <c r="AU638" s="142" t="s">
        <v>90</v>
      </c>
      <c r="AY638" s="16" t="s">
        <v>131</v>
      </c>
      <c r="BE638" s="143">
        <f>IF(N638="základní",J638,0)</f>
        <v>0</v>
      </c>
      <c r="BF638" s="143">
        <f>IF(N638="snížená",J638,0)</f>
        <v>0</v>
      </c>
      <c r="BG638" s="143">
        <f>IF(N638="zákl. přenesená",J638,0)</f>
        <v>0</v>
      </c>
      <c r="BH638" s="143">
        <f>IF(N638="sníž. přenesená",J638,0)</f>
        <v>0</v>
      </c>
      <c r="BI638" s="143">
        <f>IF(N638="nulová",J638,0)</f>
        <v>0</v>
      </c>
      <c r="BJ638" s="16" t="s">
        <v>88</v>
      </c>
      <c r="BK638" s="143">
        <f>ROUND(I638*H638,2)</f>
        <v>0</v>
      </c>
      <c r="BL638" s="16" t="s">
        <v>138</v>
      </c>
      <c r="BM638" s="142" t="s">
        <v>536</v>
      </c>
    </row>
    <row r="639" spans="2:65" s="1" customFormat="1" ht="39">
      <c r="B639" s="31"/>
      <c r="D639" s="144" t="s">
        <v>140</v>
      </c>
      <c r="F639" s="145" t="s">
        <v>537</v>
      </c>
      <c r="I639" s="146"/>
      <c r="L639" s="31"/>
      <c r="M639" s="147"/>
      <c r="T639" s="55"/>
      <c r="AT639" s="16" t="s">
        <v>140</v>
      </c>
      <c r="AU639" s="16" t="s">
        <v>90</v>
      </c>
    </row>
    <row r="640" spans="2:65" s="1" customFormat="1" ht="11.25">
      <c r="B640" s="31"/>
      <c r="D640" s="148" t="s">
        <v>142</v>
      </c>
      <c r="F640" s="149" t="s">
        <v>538</v>
      </c>
      <c r="I640" s="146"/>
      <c r="L640" s="31"/>
      <c r="M640" s="147"/>
      <c r="T640" s="55"/>
      <c r="AT640" s="16" t="s">
        <v>142</v>
      </c>
      <c r="AU640" s="16" t="s">
        <v>90</v>
      </c>
    </row>
    <row r="641" spans="2:65" s="12" customFormat="1" ht="11.25">
      <c r="B641" s="150"/>
      <c r="D641" s="144" t="s">
        <v>144</v>
      </c>
      <c r="E641" s="151" t="s">
        <v>1</v>
      </c>
      <c r="F641" s="152" t="s">
        <v>528</v>
      </c>
      <c r="H641" s="151" t="s">
        <v>1</v>
      </c>
      <c r="I641" s="153"/>
      <c r="L641" s="150"/>
      <c r="M641" s="154"/>
      <c r="T641" s="155"/>
      <c r="AT641" s="151" t="s">
        <v>144</v>
      </c>
      <c r="AU641" s="151" t="s">
        <v>90</v>
      </c>
      <c r="AV641" s="12" t="s">
        <v>88</v>
      </c>
      <c r="AW641" s="12" t="s">
        <v>36</v>
      </c>
      <c r="AX641" s="12" t="s">
        <v>80</v>
      </c>
      <c r="AY641" s="151" t="s">
        <v>131</v>
      </c>
    </row>
    <row r="642" spans="2:65" s="12" customFormat="1" ht="11.25">
      <c r="B642" s="150"/>
      <c r="D642" s="144" t="s">
        <v>144</v>
      </c>
      <c r="E642" s="151" t="s">
        <v>1</v>
      </c>
      <c r="F642" s="152" t="s">
        <v>152</v>
      </c>
      <c r="H642" s="151" t="s">
        <v>1</v>
      </c>
      <c r="I642" s="153"/>
      <c r="L642" s="150"/>
      <c r="M642" s="154"/>
      <c r="T642" s="155"/>
      <c r="AT642" s="151" t="s">
        <v>144</v>
      </c>
      <c r="AU642" s="151" t="s">
        <v>90</v>
      </c>
      <c r="AV642" s="12" t="s">
        <v>88</v>
      </c>
      <c r="AW642" s="12" t="s">
        <v>36</v>
      </c>
      <c r="AX642" s="12" t="s">
        <v>80</v>
      </c>
      <c r="AY642" s="151" t="s">
        <v>131</v>
      </c>
    </row>
    <row r="643" spans="2:65" s="13" customFormat="1" ht="11.25">
      <c r="B643" s="156"/>
      <c r="D643" s="144" t="s">
        <v>144</v>
      </c>
      <c r="E643" s="157" t="s">
        <v>1</v>
      </c>
      <c r="F643" s="158" t="s">
        <v>263</v>
      </c>
      <c r="H643" s="159">
        <v>16</v>
      </c>
      <c r="I643" s="160"/>
      <c r="L643" s="156"/>
      <c r="M643" s="161"/>
      <c r="T643" s="162"/>
      <c r="AT643" s="157" t="s">
        <v>144</v>
      </c>
      <c r="AU643" s="157" t="s">
        <v>90</v>
      </c>
      <c r="AV643" s="13" t="s">
        <v>90</v>
      </c>
      <c r="AW643" s="13" t="s">
        <v>36</v>
      </c>
      <c r="AX643" s="13" t="s">
        <v>80</v>
      </c>
      <c r="AY643" s="157" t="s">
        <v>131</v>
      </c>
    </row>
    <row r="644" spans="2:65" s="14" customFormat="1" ht="11.25">
      <c r="B644" s="163"/>
      <c r="D644" s="144" t="s">
        <v>144</v>
      </c>
      <c r="E644" s="164" t="s">
        <v>1</v>
      </c>
      <c r="F644" s="165" t="s">
        <v>154</v>
      </c>
      <c r="H644" s="166">
        <v>16</v>
      </c>
      <c r="I644" s="167"/>
      <c r="L644" s="163"/>
      <c r="M644" s="168"/>
      <c r="T644" s="169"/>
      <c r="AT644" s="164" t="s">
        <v>144</v>
      </c>
      <c r="AU644" s="164" t="s">
        <v>90</v>
      </c>
      <c r="AV644" s="14" t="s">
        <v>138</v>
      </c>
      <c r="AW644" s="14" t="s">
        <v>36</v>
      </c>
      <c r="AX644" s="14" t="s">
        <v>88</v>
      </c>
      <c r="AY644" s="164" t="s">
        <v>131</v>
      </c>
    </row>
    <row r="645" spans="2:65" s="1" customFormat="1" ht="33" customHeight="1">
      <c r="B645" s="31"/>
      <c r="C645" s="131" t="s">
        <v>539</v>
      </c>
      <c r="D645" s="131" t="s">
        <v>133</v>
      </c>
      <c r="E645" s="132" t="s">
        <v>540</v>
      </c>
      <c r="F645" s="133" t="s">
        <v>541</v>
      </c>
      <c r="G645" s="134" t="s">
        <v>178</v>
      </c>
      <c r="H645" s="135">
        <v>24</v>
      </c>
      <c r="I645" s="136"/>
      <c r="J645" s="137">
        <f>ROUND(I645*H645,2)</f>
        <v>0</v>
      </c>
      <c r="K645" s="133" t="s">
        <v>137</v>
      </c>
      <c r="L645" s="31"/>
      <c r="M645" s="138" t="s">
        <v>1</v>
      </c>
      <c r="N645" s="139" t="s">
        <v>45</v>
      </c>
      <c r="P645" s="140">
        <f>O645*H645</f>
        <v>0</v>
      </c>
      <c r="Q645" s="140">
        <v>1.1E-4</v>
      </c>
      <c r="R645" s="140">
        <f>Q645*H645</f>
        <v>2.64E-3</v>
      </c>
      <c r="S645" s="140">
        <v>0</v>
      </c>
      <c r="T645" s="141">
        <f>S645*H645</f>
        <v>0</v>
      </c>
      <c r="AR645" s="142" t="s">
        <v>138</v>
      </c>
      <c r="AT645" s="142" t="s">
        <v>133</v>
      </c>
      <c r="AU645" s="142" t="s">
        <v>90</v>
      </c>
      <c r="AY645" s="16" t="s">
        <v>131</v>
      </c>
      <c r="BE645" s="143">
        <f>IF(N645="základní",J645,0)</f>
        <v>0</v>
      </c>
      <c r="BF645" s="143">
        <f>IF(N645="snížená",J645,0)</f>
        <v>0</v>
      </c>
      <c r="BG645" s="143">
        <f>IF(N645="zákl. přenesená",J645,0)</f>
        <v>0</v>
      </c>
      <c r="BH645" s="143">
        <f>IF(N645="sníž. přenesená",J645,0)</f>
        <v>0</v>
      </c>
      <c r="BI645" s="143">
        <f>IF(N645="nulová",J645,0)</f>
        <v>0</v>
      </c>
      <c r="BJ645" s="16" t="s">
        <v>88</v>
      </c>
      <c r="BK645" s="143">
        <f>ROUND(I645*H645,2)</f>
        <v>0</v>
      </c>
      <c r="BL645" s="16" t="s">
        <v>138</v>
      </c>
      <c r="BM645" s="142" t="s">
        <v>542</v>
      </c>
    </row>
    <row r="646" spans="2:65" s="1" customFormat="1" ht="19.5">
      <c r="B646" s="31"/>
      <c r="D646" s="144" t="s">
        <v>140</v>
      </c>
      <c r="F646" s="145" t="s">
        <v>543</v>
      </c>
      <c r="I646" s="146"/>
      <c r="L646" s="31"/>
      <c r="M646" s="147"/>
      <c r="T646" s="55"/>
      <c r="AT646" s="16" t="s">
        <v>140</v>
      </c>
      <c r="AU646" s="16" t="s">
        <v>90</v>
      </c>
    </row>
    <row r="647" spans="2:65" s="1" customFormat="1" ht="11.25">
      <c r="B647" s="31"/>
      <c r="D647" s="148" t="s">
        <v>142</v>
      </c>
      <c r="F647" s="149" t="s">
        <v>544</v>
      </c>
      <c r="I647" s="146"/>
      <c r="L647" s="31"/>
      <c r="M647" s="147"/>
      <c r="T647" s="55"/>
      <c r="AT647" s="16" t="s">
        <v>142</v>
      </c>
      <c r="AU647" s="16" t="s">
        <v>90</v>
      </c>
    </row>
    <row r="648" spans="2:65" s="12" customFormat="1" ht="11.25">
      <c r="B648" s="150"/>
      <c r="D648" s="144" t="s">
        <v>144</v>
      </c>
      <c r="E648" s="151" t="s">
        <v>1</v>
      </c>
      <c r="F648" s="152" t="s">
        <v>545</v>
      </c>
      <c r="H648" s="151" t="s">
        <v>1</v>
      </c>
      <c r="I648" s="153"/>
      <c r="L648" s="150"/>
      <c r="M648" s="154"/>
      <c r="T648" s="155"/>
      <c r="AT648" s="151" t="s">
        <v>144</v>
      </c>
      <c r="AU648" s="151" t="s">
        <v>90</v>
      </c>
      <c r="AV648" s="12" t="s">
        <v>88</v>
      </c>
      <c r="AW648" s="12" t="s">
        <v>36</v>
      </c>
      <c r="AX648" s="12" t="s">
        <v>80</v>
      </c>
      <c r="AY648" s="151" t="s">
        <v>131</v>
      </c>
    </row>
    <row r="649" spans="2:65" s="12" customFormat="1" ht="11.25">
      <c r="B649" s="150"/>
      <c r="D649" s="144" t="s">
        <v>144</v>
      </c>
      <c r="E649" s="151" t="s">
        <v>1</v>
      </c>
      <c r="F649" s="152" t="s">
        <v>148</v>
      </c>
      <c r="H649" s="151" t="s">
        <v>1</v>
      </c>
      <c r="I649" s="153"/>
      <c r="L649" s="150"/>
      <c r="M649" s="154"/>
      <c r="T649" s="155"/>
      <c r="AT649" s="151" t="s">
        <v>144</v>
      </c>
      <c r="AU649" s="151" t="s">
        <v>90</v>
      </c>
      <c r="AV649" s="12" t="s">
        <v>88</v>
      </c>
      <c r="AW649" s="12" t="s">
        <v>36</v>
      </c>
      <c r="AX649" s="12" t="s">
        <v>80</v>
      </c>
      <c r="AY649" s="151" t="s">
        <v>131</v>
      </c>
    </row>
    <row r="650" spans="2:65" s="13" customFormat="1" ht="11.25">
      <c r="B650" s="156"/>
      <c r="D650" s="144" t="s">
        <v>144</v>
      </c>
      <c r="E650" s="157" t="s">
        <v>1</v>
      </c>
      <c r="F650" s="158" t="s">
        <v>230</v>
      </c>
      <c r="H650" s="159">
        <v>11</v>
      </c>
      <c r="I650" s="160"/>
      <c r="L650" s="156"/>
      <c r="M650" s="161"/>
      <c r="T650" s="162"/>
      <c r="AT650" s="157" t="s">
        <v>144</v>
      </c>
      <c r="AU650" s="157" t="s">
        <v>90</v>
      </c>
      <c r="AV650" s="13" t="s">
        <v>90</v>
      </c>
      <c r="AW650" s="13" t="s">
        <v>36</v>
      </c>
      <c r="AX650" s="13" t="s">
        <v>80</v>
      </c>
      <c r="AY650" s="157" t="s">
        <v>131</v>
      </c>
    </row>
    <row r="651" spans="2:65" s="12" customFormat="1" ht="11.25">
      <c r="B651" s="150"/>
      <c r="D651" s="144" t="s">
        <v>144</v>
      </c>
      <c r="E651" s="151" t="s">
        <v>1</v>
      </c>
      <c r="F651" s="152" t="s">
        <v>150</v>
      </c>
      <c r="H651" s="151" t="s">
        <v>1</v>
      </c>
      <c r="I651" s="153"/>
      <c r="L651" s="150"/>
      <c r="M651" s="154"/>
      <c r="T651" s="155"/>
      <c r="AT651" s="151" t="s">
        <v>144</v>
      </c>
      <c r="AU651" s="151" t="s">
        <v>90</v>
      </c>
      <c r="AV651" s="12" t="s">
        <v>88</v>
      </c>
      <c r="AW651" s="12" t="s">
        <v>36</v>
      </c>
      <c r="AX651" s="12" t="s">
        <v>80</v>
      </c>
      <c r="AY651" s="151" t="s">
        <v>131</v>
      </c>
    </row>
    <row r="652" spans="2:65" s="13" customFormat="1" ht="11.25">
      <c r="B652" s="156"/>
      <c r="D652" s="144" t="s">
        <v>144</v>
      </c>
      <c r="E652" s="157" t="s">
        <v>1</v>
      </c>
      <c r="F652" s="158" t="s">
        <v>242</v>
      </c>
      <c r="H652" s="159">
        <v>13</v>
      </c>
      <c r="I652" s="160"/>
      <c r="L652" s="156"/>
      <c r="M652" s="161"/>
      <c r="T652" s="162"/>
      <c r="AT652" s="157" t="s">
        <v>144</v>
      </c>
      <c r="AU652" s="157" t="s">
        <v>90</v>
      </c>
      <c r="AV652" s="13" t="s">
        <v>90</v>
      </c>
      <c r="AW652" s="13" t="s">
        <v>36</v>
      </c>
      <c r="AX652" s="13" t="s">
        <v>80</v>
      </c>
      <c r="AY652" s="157" t="s">
        <v>131</v>
      </c>
    </row>
    <row r="653" spans="2:65" s="14" customFormat="1" ht="11.25">
      <c r="B653" s="163"/>
      <c r="D653" s="144" t="s">
        <v>144</v>
      </c>
      <c r="E653" s="164" t="s">
        <v>1</v>
      </c>
      <c r="F653" s="165" t="s">
        <v>154</v>
      </c>
      <c r="H653" s="166">
        <v>24</v>
      </c>
      <c r="I653" s="167"/>
      <c r="L653" s="163"/>
      <c r="M653" s="168"/>
      <c r="T653" s="169"/>
      <c r="AT653" s="164" t="s">
        <v>144</v>
      </c>
      <c r="AU653" s="164" t="s">
        <v>90</v>
      </c>
      <c r="AV653" s="14" t="s">
        <v>138</v>
      </c>
      <c r="AW653" s="14" t="s">
        <v>36</v>
      </c>
      <c r="AX653" s="14" t="s">
        <v>88</v>
      </c>
      <c r="AY653" s="164" t="s">
        <v>131</v>
      </c>
    </row>
    <row r="654" spans="2:65" s="1" customFormat="1" ht="24.2" customHeight="1">
      <c r="B654" s="31"/>
      <c r="C654" s="170" t="s">
        <v>546</v>
      </c>
      <c r="D654" s="170" t="s">
        <v>330</v>
      </c>
      <c r="E654" s="171" t="s">
        <v>547</v>
      </c>
      <c r="F654" s="172" t="s">
        <v>548</v>
      </c>
      <c r="G654" s="173" t="s">
        <v>178</v>
      </c>
      <c r="H654" s="174">
        <v>24</v>
      </c>
      <c r="I654" s="175"/>
      <c r="J654" s="176">
        <f>ROUND(I654*H654,2)</f>
        <v>0</v>
      </c>
      <c r="K654" s="172" t="s">
        <v>137</v>
      </c>
      <c r="L654" s="177"/>
      <c r="M654" s="178" t="s">
        <v>1</v>
      </c>
      <c r="N654" s="179" t="s">
        <v>45</v>
      </c>
      <c r="P654" s="140">
        <f>O654*H654</f>
        <v>0</v>
      </c>
      <c r="Q654" s="140">
        <v>0.13600000000000001</v>
      </c>
      <c r="R654" s="140">
        <f>Q654*H654</f>
        <v>3.2640000000000002</v>
      </c>
      <c r="S654" s="140">
        <v>0</v>
      </c>
      <c r="T654" s="141">
        <f>S654*H654</f>
        <v>0</v>
      </c>
      <c r="AR654" s="142" t="s">
        <v>204</v>
      </c>
      <c r="AT654" s="142" t="s">
        <v>330</v>
      </c>
      <c r="AU654" s="142" t="s">
        <v>90</v>
      </c>
      <c r="AY654" s="16" t="s">
        <v>131</v>
      </c>
      <c r="BE654" s="143">
        <f>IF(N654="základní",J654,0)</f>
        <v>0</v>
      </c>
      <c r="BF654" s="143">
        <f>IF(N654="snížená",J654,0)</f>
        <v>0</v>
      </c>
      <c r="BG654" s="143">
        <f>IF(N654="zákl. přenesená",J654,0)</f>
        <v>0</v>
      </c>
      <c r="BH654" s="143">
        <f>IF(N654="sníž. přenesená",J654,0)</f>
        <v>0</v>
      </c>
      <c r="BI654" s="143">
        <f>IF(N654="nulová",J654,0)</f>
        <v>0</v>
      </c>
      <c r="BJ654" s="16" t="s">
        <v>88</v>
      </c>
      <c r="BK654" s="143">
        <f>ROUND(I654*H654,2)</f>
        <v>0</v>
      </c>
      <c r="BL654" s="16" t="s">
        <v>138</v>
      </c>
      <c r="BM654" s="142" t="s">
        <v>549</v>
      </c>
    </row>
    <row r="655" spans="2:65" s="1" customFormat="1" ht="19.5">
      <c r="B655" s="31"/>
      <c r="D655" s="144" t="s">
        <v>140</v>
      </c>
      <c r="F655" s="145" t="s">
        <v>548</v>
      </c>
      <c r="I655" s="146"/>
      <c r="L655" s="31"/>
      <c r="M655" s="147"/>
      <c r="T655" s="55"/>
      <c r="AT655" s="16" t="s">
        <v>140</v>
      </c>
      <c r="AU655" s="16" t="s">
        <v>90</v>
      </c>
    </row>
    <row r="656" spans="2:65" s="12" customFormat="1" ht="11.25">
      <c r="B656" s="150"/>
      <c r="D656" s="144" t="s">
        <v>144</v>
      </c>
      <c r="E656" s="151" t="s">
        <v>1</v>
      </c>
      <c r="F656" s="152" t="s">
        <v>545</v>
      </c>
      <c r="H656" s="151" t="s">
        <v>1</v>
      </c>
      <c r="I656" s="153"/>
      <c r="L656" s="150"/>
      <c r="M656" s="154"/>
      <c r="T656" s="155"/>
      <c r="AT656" s="151" t="s">
        <v>144</v>
      </c>
      <c r="AU656" s="151" t="s">
        <v>90</v>
      </c>
      <c r="AV656" s="12" t="s">
        <v>88</v>
      </c>
      <c r="AW656" s="12" t="s">
        <v>36</v>
      </c>
      <c r="AX656" s="12" t="s">
        <v>80</v>
      </c>
      <c r="AY656" s="151" t="s">
        <v>131</v>
      </c>
    </row>
    <row r="657" spans="2:65" s="12" customFormat="1" ht="11.25">
      <c r="B657" s="150"/>
      <c r="D657" s="144" t="s">
        <v>144</v>
      </c>
      <c r="E657" s="151" t="s">
        <v>1</v>
      </c>
      <c r="F657" s="152" t="s">
        <v>148</v>
      </c>
      <c r="H657" s="151" t="s">
        <v>1</v>
      </c>
      <c r="I657" s="153"/>
      <c r="L657" s="150"/>
      <c r="M657" s="154"/>
      <c r="T657" s="155"/>
      <c r="AT657" s="151" t="s">
        <v>144</v>
      </c>
      <c r="AU657" s="151" t="s">
        <v>90</v>
      </c>
      <c r="AV657" s="12" t="s">
        <v>88</v>
      </c>
      <c r="AW657" s="12" t="s">
        <v>36</v>
      </c>
      <c r="AX657" s="12" t="s">
        <v>80</v>
      </c>
      <c r="AY657" s="151" t="s">
        <v>131</v>
      </c>
    </row>
    <row r="658" spans="2:65" s="13" customFormat="1" ht="11.25">
      <c r="B658" s="156"/>
      <c r="D658" s="144" t="s">
        <v>144</v>
      </c>
      <c r="E658" s="157" t="s">
        <v>1</v>
      </c>
      <c r="F658" s="158" t="s">
        <v>230</v>
      </c>
      <c r="H658" s="159">
        <v>11</v>
      </c>
      <c r="I658" s="160"/>
      <c r="L658" s="156"/>
      <c r="M658" s="161"/>
      <c r="T658" s="162"/>
      <c r="AT658" s="157" t="s">
        <v>144</v>
      </c>
      <c r="AU658" s="157" t="s">
        <v>90</v>
      </c>
      <c r="AV658" s="13" t="s">
        <v>90</v>
      </c>
      <c r="AW658" s="13" t="s">
        <v>36</v>
      </c>
      <c r="AX658" s="13" t="s">
        <v>80</v>
      </c>
      <c r="AY658" s="157" t="s">
        <v>131</v>
      </c>
    </row>
    <row r="659" spans="2:65" s="12" customFormat="1" ht="11.25">
      <c r="B659" s="150"/>
      <c r="D659" s="144" t="s">
        <v>144</v>
      </c>
      <c r="E659" s="151" t="s">
        <v>1</v>
      </c>
      <c r="F659" s="152" t="s">
        <v>150</v>
      </c>
      <c r="H659" s="151" t="s">
        <v>1</v>
      </c>
      <c r="I659" s="153"/>
      <c r="L659" s="150"/>
      <c r="M659" s="154"/>
      <c r="T659" s="155"/>
      <c r="AT659" s="151" t="s">
        <v>144</v>
      </c>
      <c r="AU659" s="151" t="s">
        <v>90</v>
      </c>
      <c r="AV659" s="12" t="s">
        <v>88</v>
      </c>
      <c r="AW659" s="12" t="s">
        <v>36</v>
      </c>
      <c r="AX659" s="12" t="s">
        <v>80</v>
      </c>
      <c r="AY659" s="151" t="s">
        <v>131</v>
      </c>
    </row>
    <row r="660" spans="2:65" s="13" customFormat="1" ht="11.25">
      <c r="B660" s="156"/>
      <c r="D660" s="144" t="s">
        <v>144</v>
      </c>
      <c r="E660" s="157" t="s">
        <v>1</v>
      </c>
      <c r="F660" s="158" t="s">
        <v>242</v>
      </c>
      <c r="H660" s="159">
        <v>13</v>
      </c>
      <c r="I660" s="160"/>
      <c r="L660" s="156"/>
      <c r="M660" s="161"/>
      <c r="T660" s="162"/>
      <c r="AT660" s="157" t="s">
        <v>144</v>
      </c>
      <c r="AU660" s="157" t="s">
        <v>90</v>
      </c>
      <c r="AV660" s="13" t="s">
        <v>90</v>
      </c>
      <c r="AW660" s="13" t="s">
        <v>36</v>
      </c>
      <c r="AX660" s="13" t="s">
        <v>80</v>
      </c>
      <c r="AY660" s="157" t="s">
        <v>131</v>
      </c>
    </row>
    <row r="661" spans="2:65" s="14" customFormat="1" ht="11.25">
      <c r="B661" s="163"/>
      <c r="D661" s="144" t="s">
        <v>144</v>
      </c>
      <c r="E661" s="164" t="s">
        <v>1</v>
      </c>
      <c r="F661" s="165" t="s">
        <v>154</v>
      </c>
      <c r="H661" s="166">
        <v>24</v>
      </c>
      <c r="I661" s="167"/>
      <c r="L661" s="163"/>
      <c r="M661" s="168"/>
      <c r="T661" s="169"/>
      <c r="AT661" s="164" t="s">
        <v>144</v>
      </c>
      <c r="AU661" s="164" t="s">
        <v>90</v>
      </c>
      <c r="AV661" s="14" t="s">
        <v>138</v>
      </c>
      <c r="AW661" s="14" t="s">
        <v>36</v>
      </c>
      <c r="AX661" s="14" t="s">
        <v>88</v>
      </c>
      <c r="AY661" s="164" t="s">
        <v>131</v>
      </c>
    </row>
    <row r="662" spans="2:65" s="1" customFormat="1" ht="33" customHeight="1">
      <c r="B662" s="31"/>
      <c r="C662" s="131" t="s">
        <v>550</v>
      </c>
      <c r="D662" s="131" t="s">
        <v>133</v>
      </c>
      <c r="E662" s="132" t="s">
        <v>551</v>
      </c>
      <c r="F662" s="133" t="s">
        <v>552</v>
      </c>
      <c r="G662" s="134" t="s">
        <v>178</v>
      </c>
      <c r="H662" s="135">
        <v>136</v>
      </c>
      <c r="I662" s="136"/>
      <c r="J662" s="137">
        <f>ROUND(I662*H662,2)</f>
        <v>0</v>
      </c>
      <c r="K662" s="133" t="s">
        <v>137</v>
      </c>
      <c r="L662" s="31"/>
      <c r="M662" s="138" t="s">
        <v>1</v>
      </c>
      <c r="N662" s="139" t="s">
        <v>45</v>
      </c>
      <c r="P662" s="140">
        <f>O662*H662</f>
        <v>0</v>
      </c>
      <c r="Q662" s="140">
        <v>1.3999999999999999E-4</v>
      </c>
      <c r="R662" s="140">
        <f>Q662*H662</f>
        <v>1.9039999999999998E-2</v>
      </c>
      <c r="S662" s="140">
        <v>0</v>
      </c>
      <c r="T662" s="141">
        <f>S662*H662</f>
        <v>0</v>
      </c>
      <c r="AR662" s="142" t="s">
        <v>138</v>
      </c>
      <c r="AT662" s="142" t="s">
        <v>133</v>
      </c>
      <c r="AU662" s="142" t="s">
        <v>90</v>
      </c>
      <c r="AY662" s="16" t="s">
        <v>131</v>
      </c>
      <c r="BE662" s="143">
        <f>IF(N662="základní",J662,0)</f>
        <v>0</v>
      </c>
      <c r="BF662" s="143">
        <f>IF(N662="snížená",J662,0)</f>
        <v>0</v>
      </c>
      <c r="BG662" s="143">
        <f>IF(N662="zákl. přenesená",J662,0)</f>
        <v>0</v>
      </c>
      <c r="BH662" s="143">
        <f>IF(N662="sníž. přenesená",J662,0)</f>
        <v>0</v>
      </c>
      <c r="BI662" s="143">
        <f>IF(N662="nulová",J662,0)</f>
        <v>0</v>
      </c>
      <c r="BJ662" s="16" t="s">
        <v>88</v>
      </c>
      <c r="BK662" s="143">
        <f>ROUND(I662*H662,2)</f>
        <v>0</v>
      </c>
      <c r="BL662" s="16" t="s">
        <v>138</v>
      </c>
      <c r="BM662" s="142" t="s">
        <v>553</v>
      </c>
    </row>
    <row r="663" spans="2:65" s="1" customFormat="1" ht="19.5">
      <c r="B663" s="31"/>
      <c r="D663" s="144" t="s">
        <v>140</v>
      </c>
      <c r="F663" s="145" t="s">
        <v>554</v>
      </c>
      <c r="I663" s="146"/>
      <c r="L663" s="31"/>
      <c r="M663" s="147"/>
      <c r="T663" s="55"/>
      <c r="AT663" s="16" t="s">
        <v>140</v>
      </c>
      <c r="AU663" s="16" t="s">
        <v>90</v>
      </c>
    </row>
    <row r="664" spans="2:65" s="1" customFormat="1" ht="11.25">
      <c r="B664" s="31"/>
      <c r="D664" s="148" t="s">
        <v>142</v>
      </c>
      <c r="F664" s="149" t="s">
        <v>555</v>
      </c>
      <c r="I664" s="146"/>
      <c r="L664" s="31"/>
      <c r="M664" s="147"/>
      <c r="T664" s="55"/>
      <c r="AT664" s="16" t="s">
        <v>142</v>
      </c>
      <c r="AU664" s="16" t="s">
        <v>90</v>
      </c>
    </row>
    <row r="665" spans="2:65" s="12" customFormat="1" ht="11.25">
      <c r="B665" s="150"/>
      <c r="D665" s="144" t="s">
        <v>144</v>
      </c>
      <c r="E665" s="151" t="s">
        <v>1</v>
      </c>
      <c r="F665" s="152" t="s">
        <v>556</v>
      </c>
      <c r="H665" s="151" t="s">
        <v>1</v>
      </c>
      <c r="I665" s="153"/>
      <c r="L665" s="150"/>
      <c r="M665" s="154"/>
      <c r="T665" s="155"/>
      <c r="AT665" s="151" t="s">
        <v>144</v>
      </c>
      <c r="AU665" s="151" t="s">
        <v>90</v>
      </c>
      <c r="AV665" s="12" t="s">
        <v>88</v>
      </c>
      <c r="AW665" s="12" t="s">
        <v>36</v>
      </c>
      <c r="AX665" s="12" t="s">
        <v>80</v>
      </c>
      <c r="AY665" s="151" t="s">
        <v>131</v>
      </c>
    </row>
    <row r="666" spans="2:65" s="12" customFormat="1" ht="11.25">
      <c r="B666" s="150"/>
      <c r="D666" s="144" t="s">
        <v>144</v>
      </c>
      <c r="E666" s="151" t="s">
        <v>1</v>
      </c>
      <c r="F666" s="152" t="s">
        <v>146</v>
      </c>
      <c r="H666" s="151" t="s">
        <v>1</v>
      </c>
      <c r="I666" s="153"/>
      <c r="L666" s="150"/>
      <c r="M666" s="154"/>
      <c r="T666" s="155"/>
      <c r="AT666" s="151" t="s">
        <v>144</v>
      </c>
      <c r="AU666" s="151" t="s">
        <v>90</v>
      </c>
      <c r="AV666" s="12" t="s">
        <v>88</v>
      </c>
      <c r="AW666" s="12" t="s">
        <v>36</v>
      </c>
      <c r="AX666" s="12" t="s">
        <v>80</v>
      </c>
      <c r="AY666" s="151" t="s">
        <v>131</v>
      </c>
    </row>
    <row r="667" spans="2:65" s="13" customFormat="1" ht="11.25">
      <c r="B667" s="156"/>
      <c r="D667" s="144" t="s">
        <v>144</v>
      </c>
      <c r="E667" s="157" t="s">
        <v>1</v>
      </c>
      <c r="F667" s="158" t="s">
        <v>383</v>
      </c>
      <c r="H667" s="159">
        <v>136</v>
      </c>
      <c r="I667" s="160"/>
      <c r="L667" s="156"/>
      <c r="M667" s="161"/>
      <c r="T667" s="162"/>
      <c r="AT667" s="157" t="s">
        <v>144</v>
      </c>
      <c r="AU667" s="157" t="s">
        <v>90</v>
      </c>
      <c r="AV667" s="13" t="s">
        <v>90</v>
      </c>
      <c r="AW667" s="13" t="s">
        <v>36</v>
      </c>
      <c r="AX667" s="13" t="s">
        <v>80</v>
      </c>
      <c r="AY667" s="157" t="s">
        <v>131</v>
      </c>
    </row>
    <row r="668" spans="2:65" s="14" customFormat="1" ht="11.25">
      <c r="B668" s="163"/>
      <c r="D668" s="144" t="s">
        <v>144</v>
      </c>
      <c r="E668" s="164" t="s">
        <v>1</v>
      </c>
      <c r="F668" s="165" t="s">
        <v>154</v>
      </c>
      <c r="H668" s="166">
        <v>136</v>
      </c>
      <c r="I668" s="167"/>
      <c r="L668" s="163"/>
      <c r="M668" s="168"/>
      <c r="T668" s="169"/>
      <c r="AT668" s="164" t="s">
        <v>144</v>
      </c>
      <c r="AU668" s="164" t="s">
        <v>90</v>
      </c>
      <c r="AV668" s="14" t="s">
        <v>138</v>
      </c>
      <c r="AW668" s="14" t="s">
        <v>36</v>
      </c>
      <c r="AX668" s="14" t="s">
        <v>88</v>
      </c>
      <c r="AY668" s="164" t="s">
        <v>131</v>
      </c>
    </row>
    <row r="669" spans="2:65" s="1" customFormat="1" ht="24.2" customHeight="1">
      <c r="B669" s="31"/>
      <c r="C669" s="170" t="s">
        <v>557</v>
      </c>
      <c r="D669" s="170" t="s">
        <v>330</v>
      </c>
      <c r="E669" s="171" t="s">
        <v>558</v>
      </c>
      <c r="F669" s="172" t="s">
        <v>559</v>
      </c>
      <c r="G669" s="173" t="s">
        <v>178</v>
      </c>
      <c r="H669" s="174">
        <v>138.04</v>
      </c>
      <c r="I669" s="175"/>
      <c r="J669" s="176">
        <f>ROUND(I669*H669,2)</f>
        <v>0</v>
      </c>
      <c r="K669" s="172" t="s">
        <v>137</v>
      </c>
      <c r="L669" s="177"/>
      <c r="M669" s="178" t="s">
        <v>1</v>
      </c>
      <c r="N669" s="179" t="s">
        <v>45</v>
      </c>
      <c r="P669" s="140">
        <f>O669*H669</f>
        <v>0</v>
      </c>
      <c r="Q669" s="140">
        <v>0.23</v>
      </c>
      <c r="R669" s="140">
        <f>Q669*H669</f>
        <v>31.749199999999998</v>
      </c>
      <c r="S669" s="140">
        <v>0</v>
      </c>
      <c r="T669" s="141">
        <f>S669*H669</f>
        <v>0</v>
      </c>
      <c r="AR669" s="142" t="s">
        <v>204</v>
      </c>
      <c r="AT669" s="142" t="s">
        <v>330</v>
      </c>
      <c r="AU669" s="142" t="s">
        <v>90</v>
      </c>
      <c r="AY669" s="16" t="s">
        <v>131</v>
      </c>
      <c r="BE669" s="143">
        <f>IF(N669="základní",J669,0)</f>
        <v>0</v>
      </c>
      <c r="BF669" s="143">
        <f>IF(N669="snížená",J669,0)</f>
        <v>0</v>
      </c>
      <c r="BG669" s="143">
        <f>IF(N669="zákl. přenesená",J669,0)</f>
        <v>0</v>
      </c>
      <c r="BH669" s="143">
        <f>IF(N669="sníž. přenesená",J669,0)</f>
        <v>0</v>
      </c>
      <c r="BI669" s="143">
        <f>IF(N669="nulová",J669,0)</f>
        <v>0</v>
      </c>
      <c r="BJ669" s="16" t="s">
        <v>88</v>
      </c>
      <c r="BK669" s="143">
        <f>ROUND(I669*H669,2)</f>
        <v>0</v>
      </c>
      <c r="BL669" s="16" t="s">
        <v>138</v>
      </c>
      <c r="BM669" s="142" t="s">
        <v>560</v>
      </c>
    </row>
    <row r="670" spans="2:65" s="1" customFormat="1" ht="19.5">
      <c r="B670" s="31"/>
      <c r="D670" s="144" t="s">
        <v>140</v>
      </c>
      <c r="F670" s="145" t="s">
        <v>559</v>
      </c>
      <c r="I670" s="146"/>
      <c r="L670" s="31"/>
      <c r="M670" s="147"/>
      <c r="T670" s="55"/>
      <c r="AT670" s="16" t="s">
        <v>140</v>
      </c>
      <c r="AU670" s="16" t="s">
        <v>90</v>
      </c>
    </row>
    <row r="671" spans="2:65" s="12" customFormat="1" ht="11.25">
      <c r="B671" s="150"/>
      <c r="D671" s="144" t="s">
        <v>144</v>
      </c>
      <c r="E671" s="151" t="s">
        <v>1</v>
      </c>
      <c r="F671" s="152" t="s">
        <v>556</v>
      </c>
      <c r="H671" s="151" t="s">
        <v>1</v>
      </c>
      <c r="I671" s="153"/>
      <c r="L671" s="150"/>
      <c r="M671" s="154"/>
      <c r="T671" s="155"/>
      <c r="AT671" s="151" t="s">
        <v>144</v>
      </c>
      <c r="AU671" s="151" t="s">
        <v>90</v>
      </c>
      <c r="AV671" s="12" t="s">
        <v>88</v>
      </c>
      <c r="AW671" s="12" t="s">
        <v>36</v>
      </c>
      <c r="AX671" s="12" t="s">
        <v>80</v>
      </c>
      <c r="AY671" s="151" t="s">
        <v>131</v>
      </c>
    </row>
    <row r="672" spans="2:65" s="12" customFormat="1" ht="11.25">
      <c r="B672" s="150"/>
      <c r="D672" s="144" t="s">
        <v>144</v>
      </c>
      <c r="E672" s="151" t="s">
        <v>1</v>
      </c>
      <c r="F672" s="152" t="s">
        <v>146</v>
      </c>
      <c r="H672" s="151" t="s">
        <v>1</v>
      </c>
      <c r="I672" s="153"/>
      <c r="L672" s="150"/>
      <c r="M672" s="154"/>
      <c r="T672" s="155"/>
      <c r="AT672" s="151" t="s">
        <v>144</v>
      </c>
      <c r="AU672" s="151" t="s">
        <v>90</v>
      </c>
      <c r="AV672" s="12" t="s">
        <v>88</v>
      </c>
      <c r="AW672" s="12" t="s">
        <v>36</v>
      </c>
      <c r="AX672" s="12" t="s">
        <v>80</v>
      </c>
      <c r="AY672" s="151" t="s">
        <v>131</v>
      </c>
    </row>
    <row r="673" spans="2:65" s="13" customFormat="1" ht="11.25">
      <c r="B673" s="156"/>
      <c r="D673" s="144" t="s">
        <v>144</v>
      </c>
      <c r="E673" s="157" t="s">
        <v>1</v>
      </c>
      <c r="F673" s="158" t="s">
        <v>383</v>
      </c>
      <c r="H673" s="159">
        <v>136</v>
      </c>
      <c r="I673" s="160"/>
      <c r="L673" s="156"/>
      <c r="M673" s="161"/>
      <c r="T673" s="162"/>
      <c r="AT673" s="157" t="s">
        <v>144</v>
      </c>
      <c r="AU673" s="157" t="s">
        <v>90</v>
      </c>
      <c r="AV673" s="13" t="s">
        <v>90</v>
      </c>
      <c r="AW673" s="13" t="s">
        <v>36</v>
      </c>
      <c r="AX673" s="13" t="s">
        <v>80</v>
      </c>
      <c r="AY673" s="157" t="s">
        <v>131</v>
      </c>
    </row>
    <row r="674" spans="2:65" s="14" customFormat="1" ht="11.25">
      <c r="B674" s="163"/>
      <c r="D674" s="144" t="s">
        <v>144</v>
      </c>
      <c r="E674" s="164" t="s">
        <v>1</v>
      </c>
      <c r="F674" s="165" t="s">
        <v>154</v>
      </c>
      <c r="H674" s="166">
        <v>136</v>
      </c>
      <c r="I674" s="167"/>
      <c r="L674" s="163"/>
      <c r="M674" s="168"/>
      <c r="T674" s="169"/>
      <c r="AT674" s="164" t="s">
        <v>144</v>
      </c>
      <c r="AU674" s="164" t="s">
        <v>90</v>
      </c>
      <c r="AV674" s="14" t="s">
        <v>138</v>
      </c>
      <c r="AW674" s="14" t="s">
        <v>36</v>
      </c>
      <c r="AX674" s="14" t="s">
        <v>88</v>
      </c>
      <c r="AY674" s="164" t="s">
        <v>131</v>
      </c>
    </row>
    <row r="675" spans="2:65" s="13" customFormat="1" ht="11.25">
      <c r="B675" s="156"/>
      <c r="D675" s="144" t="s">
        <v>144</v>
      </c>
      <c r="F675" s="158" t="s">
        <v>561</v>
      </c>
      <c r="H675" s="159">
        <v>138.04</v>
      </c>
      <c r="I675" s="160"/>
      <c r="L675" s="156"/>
      <c r="M675" s="161"/>
      <c r="T675" s="162"/>
      <c r="AT675" s="157" t="s">
        <v>144</v>
      </c>
      <c r="AU675" s="157" t="s">
        <v>90</v>
      </c>
      <c r="AV675" s="13" t="s">
        <v>90</v>
      </c>
      <c r="AW675" s="13" t="s">
        <v>4</v>
      </c>
      <c r="AX675" s="13" t="s">
        <v>88</v>
      </c>
      <c r="AY675" s="157" t="s">
        <v>131</v>
      </c>
    </row>
    <row r="676" spans="2:65" s="1" customFormat="1" ht="24.2" customHeight="1">
      <c r="B676" s="31"/>
      <c r="C676" s="131" t="s">
        <v>562</v>
      </c>
      <c r="D676" s="131" t="s">
        <v>133</v>
      </c>
      <c r="E676" s="132" t="s">
        <v>563</v>
      </c>
      <c r="F676" s="133" t="s">
        <v>564</v>
      </c>
      <c r="G676" s="134" t="s">
        <v>226</v>
      </c>
      <c r="H676" s="135">
        <v>22</v>
      </c>
      <c r="I676" s="136"/>
      <c r="J676" s="137">
        <f>ROUND(I676*H676,2)</f>
        <v>0</v>
      </c>
      <c r="K676" s="133" t="s">
        <v>137</v>
      </c>
      <c r="L676" s="31"/>
      <c r="M676" s="138" t="s">
        <v>1</v>
      </c>
      <c r="N676" s="139" t="s">
        <v>45</v>
      </c>
      <c r="P676" s="140">
        <f>O676*H676</f>
        <v>0</v>
      </c>
      <c r="Q676" s="140">
        <v>6.9999999999999994E-5</v>
      </c>
      <c r="R676" s="140">
        <f>Q676*H676</f>
        <v>1.5399999999999999E-3</v>
      </c>
      <c r="S676" s="140">
        <v>0</v>
      </c>
      <c r="T676" s="141">
        <f>S676*H676</f>
        <v>0</v>
      </c>
      <c r="AR676" s="142" t="s">
        <v>138</v>
      </c>
      <c r="AT676" s="142" t="s">
        <v>133</v>
      </c>
      <c r="AU676" s="142" t="s">
        <v>90</v>
      </c>
      <c r="AY676" s="16" t="s">
        <v>131</v>
      </c>
      <c r="BE676" s="143">
        <f>IF(N676="základní",J676,0)</f>
        <v>0</v>
      </c>
      <c r="BF676" s="143">
        <f>IF(N676="snížená",J676,0)</f>
        <v>0</v>
      </c>
      <c r="BG676" s="143">
        <f>IF(N676="zákl. přenesená",J676,0)</f>
        <v>0</v>
      </c>
      <c r="BH676" s="143">
        <f>IF(N676="sníž. přenesená",J676,0)</f>
        <v>0</v>
      </c>
      <c r="BI676" s="143">
        <f>IF(N676="nulová",J676,0)</f>
        <v>0</v>
      </c>
      <c r="BJ676" s="16" t="s">
        <v>88</v>
      </c>
      <c r="BK676" s="143">
        <f>ROUND(I676*H676,2)</f>
        <v>0</v>
      </c>
      <c r="BL676" s="16" t="s">
        <v>138</v>
      </c>
      <c r="BM676" s="142" t="s">
        <v>565</v>
      </c>
    </row>
    <row r="677" spans="2:65" s="1" customFormat="1" ht="19.5">
      <c r="B677" s="31"/>
      <c r="D677" s="144" t="s">
        <v>140</v>
      </c>
      <c r="F677" s="145" t="s">
        <v>566</v>
      </c>
      <c r="I677" s="146"/>
      <c r="L677" s="31"/>
      <c r="M677" s="147"/>
      <c r="T677" s="55"/>
      <c r="AT677" s="16" t="s">
        <v>140</v>
      </c>
      <c r="AU677" s="16" t="s">
        <v>90</v>
      </c>
    </row>
    <row r="678" spans="2:65" s="1" customFormat="1" ht="11.25">
      <c r="B678" s="31"/>
      <c r="D678" s="148" t="s">
        <v>142</v>
      </c>
      <c r="F678" s="149" t="s">
        <v>567</v>
      </c>
      <c r="I678" s="146"/>
      <c r="L678" s="31"/>
      <c r="M678" s="147"/>
      <c r="T678" s="55"/>
      <c r="AT678" s="16" t="s">
        <v>142</v>
      </c>
      <c r="AU678" s="16" t="s">
        <v>90</v>
      </c>
    </row>
    <row r="679" spans="2:65" s="12" customFormat="1" ht="11.25">
      <c r="B679" s="150"/>
      <c r="D679" s="144" t="s">
        <v>144</v>
      </c>
      <c r="E679" s="151" t="s">
        <v>1</v>
      </c>
      <c r="F679" s="152" t="s">
        <v>568</v>
      </c>
      <c r="H679" s="151" t="s">
        <v>1</v>
      </c>
      <c r="I679" s="153"/>
      <c r="L679" s="150"/>
      <c r="M679" s="154"/>
      <c r="T679" s="155"/>
      <c r="AT679" s="151" t="s">
        <v>144</v>
      </c>
      <c r="AU679" s="151" t="s">
        <v>90</v>
      </c>
      <c r="AV679" s="12" t="s">
        <v>88</v>
      </c>
      <c r="AW679" s="12" t="s">
        <v>36</v>
      </c>
      <c r="AX679" s="12" t="s">
        <v>80</v>
      </c>
      <c r="AY679" s="151" t="s">
        <v>131</v>
      </c>
    </row>
    <row r="680" spans="2:65" s="12" customFormat="1" ht="11.25">
      <c r="B680" s="150"/>
      <c r="D680" s="144" t="s">
        <v>144</v>
      </c>
      <c r="E680" s="151" t="s">
        <v>1</v>
      </c>
      <c r="F680" s="152" t="s">
        <v>152</v>
      </c>
      <c r="H680" s="151" t="s">
        <v>1</v>
      </c>
      <c r="I680" s="153"/>
      <c r="L680" s="150"/>
      <c r="M680" s="154"/>
      <c r="T680" s="155"/>
      <c r="AT680" s="151" t="s">
        <v>144</v>
      </c>
      <c r="AU680" s="151" t="s">
        <v>90</v>
      </c>
      <c r="AV680" s="12" t="s">
        <v>88</v>
      </c>
      <c r="AW680" s="12" t="s">
        <v>36</v>
      </c>
      <c r="AX680" s="12" t="s">
        <v>80</v>
      </c>
      <c r="AY680" s="151" t="s">
        <v>131</v>
      </c>
    </row>
    <row r="681" spans="2:65" s="13" customFormat="1" ht="11.25">
      <c r="B681" s="156"/>
      <c r="D681" s="144" t="s">
        <v>144</v>
      </c>
      <c r="E681" s="157" t="s">
        <v>1</v>
      </c>
      <c r="F681" s="158" t="s">
        <v>569</v>
      </c>
      <c r="H681" s="159">
        <v>22</v>
      </c>
      <c r="I681" s="160"/>
      <c r="L681" s="156"/>
      <c r="M681" s="161"/>
      <c r="T681" s="162"/>
      <c r="AT681" s="157" t="s">
        <v>144</v>
      </c>
      <c r="AU681" s="157" t="s">
        <v>90</v>
      </c>
      <c r="AV681" s="13" t="s">
        <v>90</v>
      </c>
      <c r="AW681" s="13" t="s">
        <v>36</v>
      </c>
      <c r="AX681" s="13" t="s">
        <v>80</v>
      </c>
      <c r="AY681" s="157" t="s">
        <v>131</v>
      </c>
    </row>
    <row r="682" spans="2:65" s="14" customFormat="1" ht="11.25">
      <c r="B682" s="163"/>
      <c r="D682" s="144" t="s">
        <v>144</v>
      </c>
      <c r="E682" s="164" t="s">
        <v>1</v>
      </c>
      <c r="F682" s="165" t="s">
        <v>154</v>
      </c>
      <c r="H682" s="166">
        <v>22</v>
      </c>
      <c r="I682" s="167"/>
      <c r="L682" s="163"/>
      <c r="M682" s="168"/>
      <c r="T682" s="169"/>
      <c r="AT682" s="164" t="s">
        <v>144</v>
      </c>
      <c r="AU682" s="164" t="s">
        <v>90</v>
      </c>
      <c r="AV682" s="14" t="s">
        <v>138</v>
      </c>
      <c r="AW682" s="14" t="s">
        <v>36</v>
      </c>
      <c r="AX682" s="14" t="s">
        <v>88</v>
      </c>
      <c r="AY682" s="164" t="s">
        <v>131</v>
      </c>
    </row>
    <row r="683" spans="2:65" s="1" customFormat="1" ht="24.2" customHeight="1">
      <c r="B683" s="31"/>
      <c r="C683" s="170" t="s">
        <v>570</v>
      </c>
      <c r="D683" s="170" t="s">
        <v>330</v>
      </c>
      <c r="E683" s="171" t="s">
        <v>571</v>
      </c>
      <c r="F683" s="172" t="s">
        <v>572</v>
      </c>
      <c r="G683" s="173" t="s">
        <v>226</v>
      </c>
      <c r="H683" s="174">
        <v>22</v>
      </c>
      <c r="I683" s="175"/>
      <c r="J683" s="176">
        <f>ROUND(I683*H683,2)</f>
        <v>0</v>
      </c>
      <c r="K683" s="172" t="s">
        <v>137</v>
      </c>
      <c r="L683" s="177"/>
      <c r="M683" s="178" t="s">
        <v>1</v>
      </c>
      <c r="N683" s="179" t="s">
        <v>45</v>
      </c>
      <c r="P683" s="140">
        <f>O683*H683</f>
        <v>0</v>
      </c>
      <c r="Q683" s="140">
        <v>1.4999999999999999E-2</v>
      </c>
      <c r="R683" s="140">
        <f>Q683*H683</f>
        <v>0.32999999999999996</v>
      </c>
      <c r="S683" s="140">
        <v>0</v>
      </c>
      <c r="T683" s="141">
        <f>S683*H683</f>
        <v>0</v>
      </c>
      <c r="AR683" s="142" t="s">
        <v>204</v>
      </c>
      <c r="AT683" s="142" t="s">
        <v>330</v>
      </c>
      <c r="AU683" s="142" t="s">
        <v>90</v>
      </c>
      <c r="AY683" s="16" t="s">
        <v>131</v>
      </c>
      <c r="BE683" s="143">
        <f>IF(N683="základní",J683,0)</f>
        <v>0</v>
      </c>
      <c r="BF683" s="143">
        <f>IF(N683="snížená",J683,0)</f>
        <v>0</v>
      </c>
      <c r="BG683" s="143">
        <f>IF(N683="zákl. přenesená",J683,0)</f>
        <v>0</v>
      </c>
      <c r="BH683" s="143">
        <f>IF(N683="sníž. přenesená",J683,0)</f>
        <v>0</v>
      </c>
      <c r="BI683" s="143">
        <f>IF(N683="nulová",J683,0)</f>
        <v>0</v>
      </c>
      <c r="BJ683" s="16" t="s">
        <v>88</v>
      </c>
      <c r="BK683" s="143">
        <f>ROUND(I683*H683,2)</f>
        <v>0</v>
      </c>
      <c r="BL683" s="16" t="s">
        <v>138</v>
      </c>
      <c r="BM683" s="142" t="s">
        <v>573</v>
      </c>
    </row>
    <row r="684" spans="2:65" s="1" customFormat="1" ht="19.5">
      <c r="B684" s="31"/>
      <c r="D684" s="144" t="s">
        <v>140</v>
      </c>
      <c r="F684" s="145" t="s">
        <v>572</v>
      </c>
      <c r="I684" s="146"/>
      <c r="L684" s="31"/>
      <c r="M684" s="147"/>
      <c r="T684" s="55"/>
      <c r="AT684" s="16" t="s">
        <v>140</v>
      </c>
      <c r="AU684" s="16" t="s">
        <v>90</v>
      </c>
    </row>
    <row r="685" spans="2:65" s="12" customFormat="1" ht="11.25">
      <c r="B685" s="150"/>
      <c r="D685" s="144" t="s">
        <v>144</v>
      </c>
      <c r="E685" s="151" t="s">
        <v>1</v>
      </c>
      <c r="F685" s="152" t="s">
        <v>568</v>
      </c>
      <c r="H685" s="151" t="s">
        <v>1</v>
      </c>
      <c r="I685" s="153"/>
      <c r="L685" s="150"/>
      <c r="M685" s="154"/>
      <c r="T685" s="155"/>
      <c r="AT685" s="151" t="s">
        <v>144</v>
      </c>
      <c r="AU685" s="151" t="s">
        <v>90</v>
      </c>
      <c r="AV685" s="12" t="s">
        <v>88</v>
      </c>
      <c r="AW685" s="12" t="s">
        <v>36</v>
      </c>
      <c r="AX685" s="12" t="s">
        <v>80</v>
      </c>
      <c r="AY685" s="151" t="s">
        <v>131</v>
      </c>
    </row>
    <row r="686" spans="2:65" s="12" customFormat="1" ht="11.25">
      <c r="B686" s="150"/>
      <c r="D686" s="144" t="s">
        <v>144</v>
      </c>
      <c r="E686" s="151" t="s">
        <v>1</v>
      </c>
      <c r="F686" s="152" t="s">
        <v>152</v>
      </c>
      <c r="H686" s="151" t="s">
        <v>1</v>
      </c>
      <c r="I686" s="153"/>
      <c r="L686" s="150"/>
      <c r="M686" s="154"/>
      <c r="T686" s="155"/>
      <c r="AT686" s="151" t="s">
        <v>144</v>
      </c>
      <c r="AU686" s="151" t="s">
        <v>90</v>
      </c>
      <c r="AV686" s="12" t="s">
        <v>88</v>
      </c>
      <c r="AW686" s="12" t="s">
        <v>36</v>
      </c>
      <c r="AX686" s="12" t="s">
        <v>80</v>
      </c>
      <c r="AY686" s="151" t="s">
        <v>131</v>
      </c>
    </row>
    <row r="687" spans="2:65" s="13" customFormat="1" ht="11.25">
      <c r="B687" s="156"/>
      <c r="D687" s="144" t="s">
        <v>144</v>
      </c>
      <c r="E687" s="157" t="s">
        <v>1</v>
      </c>
      <c r="F687" s="158" t="s">
        <v>574</v>
      </c>
      <c r="H687" s="159">
        <v>22</v>
      </c>
      <c r="I687" s="160"/>
      <c r="L687" s="156"/>
      <c r="M687" s="161"/>
      <c r="T687" s="162"/>
      <c r="AT687" s="157" t="s">
        <v>144</v>
      </c>
      <c r="AU687" s="157" t="s">
        <v>90</v>
      </c>
      <c r="AV687" s="13" t="s">
        <v>90</v>
      </c>
      <c r="AW687" s="13" t="s">
        <v>36</v>
      </c>
      <c r="AX687" s="13" t="s">
        <v>80</v>
      </c>
      <c r="AY687" s="157" t="s">
        <v>131</v>
      </c>
    </row>
    <row r="688" spans="2:65" s="14" customFormat="1" ht="11.25">
      <c r="B688" s="163"/>
      <c r="D688" s="144" t="s">
        <v>144</v>
      </c>
      <c r="E688" s="164" t="s">
        <v>1</v>
      </c>
      <c r="F688" s="165" t="s">
        <v>154</v>
      </c>
      <c r="H688" s="166">
        <v>22</v>
      </c>
      <c r="I688" s="167"/>
      <c r="L688" s="163"/>
      <c r="M688" s="168"/>
      <c r="T688" s="169"/>
      <c r="AT688" s="164" t="s">
        <v>144</v>
      </c>
      <c r="AU688" s="164" t="s">
        <v>90</v>
      </c>
      <c r="AV688" s="14" t="s">
        <v>138</v>
      </c>
      <c r="AW688" s="14" t="s">
        <v>36</v>
      </c>
      <c r="AX688" s="14" t="s">
        <v>88</v>
      </c>
      <c r="AY688" s="164" t="s">
        <v>131</v>
      </c>
    </row>
    <row r="689" spans="2:65" s="1" customFormat="1" ht="21.75" customHeight="1">
      <c r="B689" s="31"/>
      <c r="C689" s="170" t="s">
        <v>575</v>
      </c>
      <c r="D689" s="170" t="s">
        <v>330</v>
      </c>
      <c r="E689" s="171" t="s">
        <v>576</v>
      </c>
      <c r="F689" s="172" t="s">
        <v>577</v>
      </c>
      <c r="G689" s="173" t="s">
        <v>226</v>
      </c>
      <c r="H689" s="174">
        <v>16</v>
      </c>
      <c r="I689" s="175"/>
      <c r="J689" s="176">
        <f>ROUND(I689*H689,2)</f>
        <v>0</v>
      </c>
      <c r="K689" s="172" t="s">
        <v>137</v>
      </c>
      <c r="L689" s="177"/>
      <c r="M689" s="178" t="s">
        <v>1</v>
      </c>
      <c r="N689" s="179" t="s">
        <v>45</v>
      </c>
      <c r="P689" s="140">
        <f>O689*H689</f>
        <v>0</v>
      </c>
      <c r="Q689" s="140">
        <v>8.9999999999999998E-4</v>
      </c>
      <c r="R689" s="140">
        <f>Q689*H689</f>
        <v>1.44E-2</v>
      </c>
      <c r="S689" s="140">
        <v>0</v>
      </c>
      <c r="T689" s="141">
        <f>S689*H689</f>
        <v>0</v>
      </c>
      <c r="AR689" s="142" t="s">
        <v>204</v>
      </c>
      <c r="AT689" s="142" t="s">
        <v>330</v>
      </c>
      <c r="AU689" s="142" t="s">
        <v>90</v>
      </c>
      <c r="AY689" s="16" t="s">
        <v>131</v>
      </c>
      <c r="BE689" s="143">
        <f>IF(N689="základní",J689,0)</f>
        <v>0</v>
      </c>
      <c r="BF689" s="143">
        <f>IF(N689="snížená",J689,0)</f>
        <v>0</v>
      </c>
      <c r="BG689" s="143">
        <f>IF(N689="zákl. přenesená",J689,0)</f>
        <v>0</v>
      </c>
      <c r="BH689" s="143">
        <f>IF(N689="sníž. přenesená",J689,0)</f>
        <v>0</v>
      </c>
      <c r="BI689" s="143">
        <f>IF(N689="nulová",J689,0)</f>
        <v>0</v>
      </c>
      <c r="BJ689" s="16" t="s">
        <v>88</v>
      </c>
      <c r="BK689" s="143">
        <f>ROUND(I689*H689,2)</f>
        <v>0</v>
      </c>
      <c r="BL689" s="16" t="s">
        <v>138</v>
      </c>
      <c r="BM689" s="142" t="s">
        <v>578</v>
      </c>
    </row>
    <row r="690" spans="2:65" s="1" customFormat="1" ht="11.25">
      <c r="B690" s="31"/>
      <c r="D690" s="144" t="s">
        <v>140</v>
      </c>
      <c r="F690" s="145" t="s">
        <v>577</v>
      </c>
      <c r="I690" s="146"/>
      <c r="L690" s="31"/>
      <c r="M690" s="147"/>
      <c r="T690" s="55"/>
      <c r="AT690" s="16" t="s">
        <v>140</v>
      </c>
      <c r="AU690" s="16" t="s">
        <v>90</v>
      </c>
    </row>
    <row r="691" spans="2:65" s="12" customFormat="1" ht="11.25">
      <c r="B691" s="150"/>
      <c r="D691" s="144" t="s">
        <v>144</v>
      </c>
      <c r="E691" s="151" t="s">
        <v>1</v>
      </c>
      <c r="F691" s="152" t="s">
        <v>568</v>
      </c>
      <c r="H691" s="151" t="s">
        <v>1</v>
      </c>
      <c r="I691" s="153"/>
      <c r="L691" s="150"/>
      <c r="M691" s="154"/>
      <c r="T691" s="155"/>
      <c r="AT691" s="151" t="s">
        <v>144</v>
      </c>
      <c r="AU691" s="151" t="s">
        <v>90</v>
      </c>
      <c r="AV691" s="12" t="s">
        <v>88</v>
      </c>
      <c r="AW691" s="12" t="s">
        <v>36</v>
      </c>
      <c r="AX691" s="12" t="s">
        <v>80</v>
      </c>
      <c r="AY691" s="151" t="s">
        <v>131</v>
      </c>
    </row>
    <row r="692" spans="2:65" s="12" customFormat="1" ht="11.25">
      <c r="B692" s="150"/>
      <c r="D692" s="144" t="s">
        <v>144</v>
      </c>
      <c r="E692" s="151" t="s">
        <v>1</v>
      </c>
      <c r="F692" s="152" t="s">
        <v>152</v>
      </c>
      <c r="H692" s="151" t="s">
        <v>1</v>
      </c>
      <c r="I692" s="153"/>
      <c r="L692" s="150"/>
      <c r="M692" s="154"/>
      <c r="T692" s="155"/>
      <c r="AT692" s="151" t="s">
        <v>144</v>
      </c>
      <c r="AU692" s="151" t="s">
        <v>90</v>
      </c>
      <c r="AV692" s="12" t="s">
        <v>88</v>
      </c>
      <c r="AW692" s="12" t="s">
        <v>36</v>
      </c>
      <c r="AX692" s="12" t="s">
        <v>80</v>
      </c>
      <c r="AY692" s="151" t="s">
        <v>131</v>
      </c>
    </row>
    <row r="693" spans="2:65" s="13" customFormat="1" ht="11.25">
      <c r="B693" s="156"/>
      <c r="D693" s="144" t="s">
        <v>144</v>
      </c>
      <c r="E693" s="157" t="s">
        <v>1</v>
      </c>
      <c r="F693" s="158" t="s">
        <v>263</v>
      </c>
      <c r="H693" s="159">
        <v>16</v>
      </c>
      <c r="I693" s="160"/>
      <c r="L693" s="156"/>
      <c r="M693" s="161"/>
      <c r="T693" s="162"/>
      <c r="AT693" s="157" t="s">
        <v>144</v>
      </c>
      <c r="AU693" s="157" t="s">
        <v>90</v>
      </c>
      <c r="AV693" s="13" t="s">
        <v>90</v>
      </c>
      <c r="AW693" s="13" t="s">
        <v>36</v>
      </c>
      <c r="AX693" s="13" t="s">
        <v>80</v>
      </c>
      <c r="AY693" s="157" t="s">
        <v>131</v>
      </c>
    </row>
    <row r="694" spans="2:65" s="14" customFormat="1" ht="11.25">
      <c r="B694" s="163"/>
      <c r="D694" s="144" t="s">
        <v>144</v>
      </c>
      <c r="E694" s="164" t="s">
        <v>1</v>
      </c>
      <c r="F694" s="165" t="s">
        <v>154</v>
      </c>
      <c r="H694" s="166">
        <v>16</v>
      </c>
      <c r="I694" s="167"/>
      <c r="L694" s="163"/>
      <c r="M694" s="168"/>
      <c r="T694" s="169"/>
      <c r="AT694" s="164" t="s">
        <v>144</v>
      </c>
      <c r="AU694" s="164" t="s">
        <v>90</v>
      </c>
      <c r="AV694" s="14" t="s">
        <v>138</v>
      </c>
      <c r="AW694" s="14" t="s">
        <v>36</v>
      </c>
      <c r="AX694" s="14" t="s">
        <v>88</v>
      </c>
      <c r="AY694" s="164" t="s">
        <v>131</v>
      </c>
    </row>
    <row r="695" spans="2:65" s="1" customFormat="1" ht="24.2" customHeight="1">
      <c r="B695" s="31"/>
      <c r="C695" s="131" t="s">
        <v>579</v>
      </c>
      <c r="D695" s="131" t="s">
        <v>133</v>
      </c>
      <c r="E695" s="132" t="s">
        <v>580</v>
      </c>
      <c r="F695" s="133" t="s">
        <v>581</v>
      </c>
      <c r="G695" s="134" t="s">
        <v>226</v>
      </c>
      <c r="H695" s="135">
        <v>3</v>
      </c>
      <c r="I695" s="136"/>
      <c r="J695" s="137">
        <f>ROUND(I695*H695,2)</f>
        <v>0</v>
      </c>
      <c r="K695" s="133" t="s">
        <v>137</v>
      </c>
      <c r="L695" s="31"/>
      <c r="M695" s="138" t="s">
        <v>1</v>
      </c>
      <c r="N695" s="139" t="s">
        <v>45</v>
      </c>
      <c r="P695" s="140">
        <f>O695*H695</f>
        <v>0</v>
      </c>
      <c r="Q695" s="140">
        <v>1.7000000000000001E-4</v>
      </c>
      <c r="R695" s="140">
        <f>Q695*H695</f>
        <v>5.1000000000000004E-4</v>
      </c>
      <c r="S695" s="140">
        <v>0</v>
      </c>
      <c r="T695" s="141">
        <f>S695*H695</f>
        <v>0</v>
      </c>
      <c r="AR695" s="142" t="s">
        <v>138</v>
      </c>
      <c r="AT695" s="142" t="s">
        <v>133</v>
      </c>
      <c r="AU695" s="142" t="s">
        <v>90</v>
      </c>
      <c r="AY695" s="16" t="s">
        <v>131</v>
      </c>
      <c r="BE695" s="143">
        <f>IF(N695="základní",J695,0)</f>
        <v>0</v>
      </c>
      <c r="BF695" s="143">
        <f>IF(N695="snížená",J695,0)</f>
        <v>0</v>
      </c>
      <c r="BG695" s="143">
        <f>IF(N695="zákl. přenesená",J695,0)</f>
        <v>0</v>
      </c>
      <c r="BH695" s="143">
        <f>IF(N695="sníž. přenesená",J695,0)</f>
        <v>0</v>
      </c>
      <c r="BI695" s="143">
        <f>IF(N695="nulová",J695,0)</f>
        <v>0</v>
      </c>
      <c r="BJ695" s="16" t="s">
        <v>88</v>
      </c>
      <c r="BK695" s="143">
        <f>ROUND(I695*H695,2)</f>
        <v>0</v>
      </c>
      <c r="BL695" s="16" t="s">
        <v>138</v>
      </c>
      <c r="BM695" s="142" t="s">
        <v>582</v>
      </c>
    </row>
    <row r="696" spans="2:65" s="1" customFormat="1" ht="19.5">
      <c r="B696" s="31"/>
      <c r="D696" s="144" t="s">
        <v>140</v>
      </c>
      <c r="F696" s="145" t="s">
        <v>583</v>
      </c>
      <c r="I696" s="146"/>
      <c r="L696" s="31"/>
      <c r="M696" s="147"/>
      <c r="T696" s="55"/>
      <c r="AT696" s="16" t="s">
        <v>140</v>
      </c>
      <c r="AU696" s="16" t="s">
        <v>90</v>
      </c>
    </row>
    <row r="697" spans="2:65" s="1" customFormat="1" ht="11.25">
      <c r="B697" s="31"/>
      <c r="D697" s="148" t="s">
        <v>142</v>
      </c>
      <c r="F697" s="149" t="s">
        <v>584</v>
      </c>
      <c r="I697" s="146"/>
      <c r="L697" s="31"/>
      <c r="M697" s="147"/>
      <c r="T697" s="55"/>
      <c r="AT697" s="16" t="s">
        <v>142</v>
      </c>
      <c r="AU697" s="16" t="s">
        <v>90</v>
      </c>
    </row>
    <row r="698" spans="2:65" s="12" customFormat="1" ht="11.25">
      <c r="B698" s="150"/>
      <c r="D698" s="144" t="s">
        <v>144</v>
      </c>
      <c r="E698" s="151" t="s">
        <v>1</v>
      </c>
      <c r="F698" s="152" t="s">
        <v>585</v>
      </c>
      <c r="H698" s="151" t="s">
        <v>1</v>
      </c>
      <c r="I698" s="153"/>
      <c r="L698" s="150"/>
      <c r="M698" s="154"/>
      <c r="T698" s="155"/>
      <c r="AT698" s="151" t="s">
        <v>144</v>
      </c>
      <c r="AU698" s="151" t="s">
        <v>90</v>
      </c>
      <c r="AV698" s="12" t="s">
        <v>88</v>
      </c>
      <c r="AW698" s="12" t="s">
        <v>36</v>
      </c>
      <c r="AX698" s="12" t="s">
        <v>80</v>
      </c>
      <c r="AY698" s="151" t="s">
        <v>131</v>
      </c>
    </row>
    <row r="699" spans="2:65" s="12" customFormat="1" ht="11.25">
      <c r="B699" s="150"/>
      <c r="D699" s="144" t="s">
        <v>144</v>
      </c>
      <c r="E699" s="151" t="s">
        <v>1</v>
      </c>
      <c r="F699" s="152" t="s">
        <v>586</v>
      </c>
      <c r="H699" s="151" t="s">
        <v>1</v>
      </c>
      <c r="I699" s="153"/>
      <c r="L699" s="150"/>
      <c r="M699" s="154"/>
      <c r="T699" s="155"/>
      <c r="AT699" s="151" t="s">
        <v>144</v>
      </c>
      <c r="AU699" s="151" t="s">
        <v>90</v>
      </c>
      <c r="AV699" s="12" t="s">
        <v>88</v>
      </c>
      <c r="AW699" s="12" t="s">
        <v>36</v>
      </c>
      <c r="AX699" s="12" t="s">
        <v>80</v>
      </c>
      <c r="AY699" s="151" t="s">
        <v>131</v>
      </c>
    </row>
    <row r="700" spans="2:65" s="13" customFormat="1" ht="11.25">
      <c r="B700" s="156"/>
      <c r="D700" s="144" t="s">
        <v>144</v>
      </c>
      <c r="E700" s="157" t="s">
        <v>1</v>
      </c>
      <c r="F700" s="158" t="s">
        <v>160</v>
      </c>
      <c r="H700" s="159">
        <v>3</v>
      </c>
      <c r="I700" s="160"/>
      <c r="L700" s="156"/>
      <c r="M700" s="161"/>
      <c r="T700" s="162"/>
      <c r="AT700" s="157" t="s">
        <v>144</v>
      </c>
      <c r="AU700" s="157" t="s">
        <v>90</v>
      </c>
      <c r="AV700" s="13" t="s">
        <v>90</v>
      </c>
      <c r="AW700" s="13" t="s">
        <v>36</v>
      </c>
      <c r="AX700" s="13" t="s">
        <v>80</v>
      </c>
      <c r="AY700" s="157" t="s">
        <v>131</v>
      </c>
    </row>
    <row r="701" spans="2:65" s="14" customFormat="1" ht="11.25">
      <c r="B701" s="163"/>
      <c r="D701" s="144" t="s">
        <v>144</v>
      </c>
      <c r="E701" s="164" t="s">
        <v>1</v>
      </c>
      <c r="F701" s="165" t="s">
        <v>154</v>
      </c>
      <c r="H701" s="166">
        <v>3</v>
      </c>
      <c r="I701" s="167"/>
      <c r="L701" s="163"/>
      <c r="M701" s="168"/>
      <c r="T701" s="169"/>
      <c r="AT701" s="164" t="s">
        <v>144</v>
      </c>
      <c r="AU701" s="164" t="s">
        <v>90</v>
      </c>
      <c r="AV701" s="14" t="s">
        <v>138</v>
      </c>
      <c r="AW701" s="14" t="s">
        <v>36</v>
      </c>
      <c r="AX701" s="14" t="s">
        <v>88</v>
      </c>
      <c r="AY701" s="164" t="s">
        <v>131</v>
      </c>
    </row>
    <row r="702" spans="2:65" s="1" customFormat="1" ht="33" customHeight="1">
      <c r="B702" s="31"/>
      <c r="C702" s="170" t="s">
        <v>587</v>
      </c>
      <c r="D702" s="170" t="s">
        <v>330</v>
      </c>
      <c r="E702" s="171" t="s">
        <v>588</v>
      </c>
      <c r="F702" s="172" t="s">
        <v>589</v>
      </c>
      <c r="G702" s="173" t="s">
        <v>226</v>
      </c>
      <c r="H702" s="174">
        <v>3.0449999999999999</v>
      </c>
      <c r="I702" s="175"/>
      <c r="J702" s="176">
        <f>ROUND(I702*H702,2)</f>
        <v>0</v>
      </c>
      <c r="K702" s="172" t="s">
        <v>137</v>
      </c>
      <c r="L702" s="177"/>
      <c r="M702" s="178" t="s">
        <v>1</v>
      </c>
      <c r="N702" s="179" t="s">
        <v>45</v>
      </c>
      <c r="P702" s="140">
        <f>O702*H702</f>
        <v>0</v>
      </c>
      <c r="Q702" s="140">
        <v>0.14499999999999999</v>
      </c>
      <c r="R702" s="140">
        <f>Q702*H702</f>
        <v>0.44152499999999995</v>
      </c>
      <c r="S702" s="140">
        <v>0</v>
      </c>
      <c r="T702" s="141">
        <f>S702*H702</f>
        <v>0</v>
      </c>
      <c r="AR702" s="142" t="s">
        <v>204</v>
      </c>
      <c r="AT702" s="142" t="s">
        <v>330</v>
      </c>
      <c r="AU702" s="142" t="s">
        <v>90</v>
      </c>
      <c r="AY702" s="16" t="s">
        <v>131</v>
      </c>
      <c r="BE702" s="143">
        <f>IF(N702="základní",J702,0)</f>
        <v>0</v>
      </c>
      <c r="BF702" s="143">
        <f>IF(N702="snížená",J702,0)</f>
        <v>0</v>
      </c>
      <c r="BG702" s="143">
        <f>IF(N702="zákl. přenesená",J702,0)</f>
        <v>0</v>
      </c>
      <c r="BH702" s="143">
        <f>IF(N702="sníž. přenesená",J702,0)</f>
        <v>0</v>
      </c>
      <c r="BI702" s="143">
        <f>IF(N702="nulová",J702,0)</f>
        <v>0</v>
      </c>
      <c r="BJ702" s="16" t="s">
        <v>88</v>
      </c>
      <c r="BK702" s="143">
        <f>ROUND(I702*H702,2)</f>
        <v>0</v>
      </c>
      <c r="BL702" s="16" t="s">
        <v>138</v>
      </c>
      <c r="BM702" s="142" t="s">
        <v>590</v>
      </c>
    </row>
    <row r="703" spans="2:65" s="1" customFormat="1" ht="19.5">
      <c r="B703" s="31"/>
      <c r="D703" s="144" t="s">
        <v>140</v>
      </c>
      <c r="F703" s="145" t="s">
        <v>589</v>
      </c>
      <c r="I703" s="146"/>
      <c r="L703" s="31"/>
      <c r="M703" s="147"/>
      <c r="T703" s="55"/>
      <c r="AT703" s="16" t="s">
        <v>140</v>
      </c>
      <c r="AU703" s="16" t="s">
        <v>90</v>
      </c>
    </row>
    <row r="704" spans="2:65" s="12" customFormat="1" ht="11.25">
      <c r="B704" s="150"/>
      <c r="D704" s="144" t="s">
        <v>144</v>
      </c>
      <c r="E704" s="151" t="s">
        <v>1</v>
      </c>
      <c r="F704" s="152" t="s">
        <v>585</v>
      </c>
      <c r="H704" s="151" t="s">
        <v>1</v>
      </c>
      <c r="I704" s="153"/>
      <c r="L704" s="150"/>
      <c r="M704" s="154"/>
      <c r="T704" s="155"/>
      <c r="AT704" s="151" t="s">
        <v>144</v>
      </c>
      <c r="AU704" s="151" t="s">
        <v>90</v>
      </c>
      <c r="AV704" s="12" t="s">
        <v>88</v>
      </c>
      <c r="AW704" s="12" t="s">
        <v>36</v>
      </c>
      <c r="AX704" s="12" t="s">
        <v>80</v>
      </c>
      <c r="AY704" s="151" t="s">
        <v>131</v>
      </c>
    </row>
    <row r="705" spans="2:65" s="12" customFormat="1" ht="11.25">
      <c r="B705" s="150"/>
      <c r="D705" s="144" t="s">
        <v>144</v>
      </c>
      <c r="E705" s="151" t="s">
        <v>1</v>
      </c>
      <c r="F705" s="152" t="s">
        <v>586</v>
      </c>
      <c r="H705" s="151" t="s">
        <v>1</v>
      </c>
      <c r="I705" s="153"/>
      <c r="L705" s="150"/>
      <c r="M705" s="154"/>
      <c r="T705" s="155"/>
      <c r="AT705" s="151" t="s">
        <v>144</v>
      </c>
      <c r="AU705" s="151" t="s">
        <v>90</v>
      </c>
      <c r="AV705" s="12" t="s">
        <v>88</v>
      </c>
      <c r="AW705" s="12" t="s">
        <v>36</v>
      </c>
      <c r="AX705" s="12" t="s">
        <v>80</v>
      </c>
      <c r="AY705" s="151" t="s">
        <v>131</v>
      </c>
    </row>
    <row r="706" spans="2:65" s="13" customFormat="1" ht="11.25">
      <c r="B706" s="156"/>
      <c r="D706" s="144" t="s">
        <v>144</v>
      </c>
      <c r="E706" s="157" t="s">
        <v>1</v>
      </c>
      <c r="F706" s="158" t="s">
        <v>160</v>
      </c>
      <c r="H706" s="159">
        <v>3</v>
      </c>
      <c r="I706" s="160"/>
      <c r="L706" s="156"/>
      <c r="M706" s="161"/>
      <c r="T706" s="162"/>
      <c r="AT706" s="157" t="s">
        <v>144</v>
      </c>
      <c r="AU706" s="157" t="s">
        <v>90</v>
      </c>
      <c r="AV706" s="13" t="s">
        <v>90</v>
      </c>
      <c r="AW706" s="13" t="s">
        <v>36</v>
      </c>
      <c r="AX706" s="13" t="s">
        <v>80</v>
      </c>
      <c r="AY706" s="157" t="s">
        <v>131</v>
      </c>
    </row>
    <row r="707" spans="2:65" s="14" customFormat="1" ht="11.25">
      <c r="B707" s="163"/>
      <c r="D707" s="144" t="s">
        <v>144</v>
      </c>
      <c r="E707" s="164" t="s">
        <v>1</v>
      </c>
      <c r="F707" s="165" t="s">
        <v>154</v>
      </c>
      <c r="H707" s="166">
        <v>3</v>
      </c>
      <c r="I707" s="167"/>
      <c r="L707" s="163"/>
      <c r="M707" s="168"/>
      <c r="T707" s="169"/>
      <c r="AT707" s="164" t="s">
        <v>144</v>
      </c>
      <c r="AU707" s="164" t="s">
        <v>90</v>
      </c>
      <c r="AV707" s="14" t="s">
        <v>138</v>
      </c>
      <c r="AW707" s="14" t="s">
        <v>36</v>
      </c>
      <c r="AX707" s="14" t="s">
        <v>88</v>
      </c>
      <c r="AY707" s="164" t="s">
        <v>131</v>
      </c>
    </row>
    <row r="708" spans="2:65" s="13" customFormat="1" ht="11.25">
      <c r="B708" s="156"/>
      <c r="D708" s="144" t="s">
        <v>144</v>
      </c>
      <c r="F708" s="158" t="s">
        <v>591</v>
      </c>
      <c r="H708" s="159">
        <v>3.0449999999999999</v>
      </c>
      <c r="I708" s="160"/>
      <c r="L708" s="156"/>
      <c r="M708" s="161"/>
      <c r="T708" s="162"/>
      <c r="AT708" s="157" t="s">
        <v>144</v>
      </c>
      <c r="AU708" s="157" t="s">
        <v>90</v>
      </c>
      <c r="AV708" s="13" t="s">
        <v>90</v>
      </c>
      <c r="AW708" s="13" t="s">
        <v>4</v>
      </c>
      <c r="AX708" s="13" t="s">
        <v>88</v>
      </c>
      <c r="AY708" s="157" t="s">
        <v>131</v>
      </c>
    </row>
    <row r="709" spans="2:65" s="1" customFormat="1" ht="24.2" customHeight="1">
      <c r="B709" s="31"/>
      <c r="C709" s="131" t="s">
        <v>592</v>
      </c>
      <c r="D709" s="131" t="s">
        <v>133</v>
      </c>
      <c r="E709" s="132" t="s">
        <v>593</v>
      </c>
      <c r="F709" s="133" t="s">
        <v>594</v>
      </c>
      <c r="G709" s="134" t="s">
        <v>226</v>
      </c>
      <c r="H709" s="135">
        <v>2</v>
      </c>
      <c r="I709" s="136"/>
      <c r="J709" s="137">
        <f>ROUND(I709*H709,2)</f>
        <v>0</v>
      </c>
      <c r="K709" s="133" t="s">
        <v>137</v>
      </c>
      <c r="L709" s="31"/>
      <c r="M709" s="138" t="s">
        <v>1</v>
      </c>
      <c r="N709" s="139" t="s">
        <v>45</v>
      </c>
      <c r="P709" s="140">
        <f>O709*H709</f>
        <v>0</v>
      </c>
      <c r="Q709" s="140">
        <v>1E-4</v>
      </c>
      <c r="R709" s="140">
        <f>Q709*H709</f>
        <v>2.0000000000000001E-4</v>
      </c>
      <c r="S709" s="140">
        <v>0</v>
      </c>
      <c r="T709" s="141">
        <f>S709*H709</f>
        <v>0</v>
      </c>
      <c r="AR709" s="142" t="s">
        <v>138</v>
      </c>
      <c r="AT709" s="142" t="s">
        <v>133</v>
      </c>
      <c r="AU709" s="142" t="s">
        <v>90</v>
      </c>
      <c r="AY709" s="16" t="s">
        <v>131</v>
      </c>
      <c r="BE709" s="143">
        <f>IF(N709="základní",J709,0)</f>
        <v>0</v>
      </c>
      <c r="BF709" s="143">
        <f>IF(N709="snížená",J709,0)</f>
        <v>0</v>
      </c>
      <c r="BG709" s="143">
        <f>IF(N709="zákl. přenesená",J709,0)</f>
        <v>0</v>
      </c>
      <c r="BH709" s="143">
        <f>IF(N709="sníž. přenesená",J709,0)</f>
        <v>0</v>
      </c>
      <c r="BI709" s="143">
        <f>IF(N709="nulová",J709,0)</f>
        <v>0</v>
      </c>
      <c r="BJ709" s="16" t="s">
        <v>88</v>
      </c>
      <c r="BK709" s="143">
        <f>ROUND(I709*H709,2)</f>
        <v>0</v>
      </c>
      <c r="BL709" s="16" t="s">
        <v>138</v>
      </c>
      <c r="BM709" s="142" t="s">
        <v>595</v>
      </c>
    </row>
    <row r="710" spans="2:65" s="1" customFormat="1" ht="19.5">
      <c r="B710" s="31"/>
      <c r="D710" s="144" t="s">
        <v>140</v>
      </c>
      <c r="F710" s="145" t="s">
        <v>596</v>
      </c>
      <c r="I710" s="146"/>
      <c r="L710" s="31"/>
      <c r="M710" s="147"/>
      <c r="T710" s="55"/>
      <c r="AT710" s="16" t="s">
        <v>140</v>
      </c>
      <c r="AU710" s="16" t="s">
        <v>90</v>
      </c>
    </row>
    <row r="711" spans="2:65" s="1" customFormat="1" ht="11.25">
      <c r="B711" s="31"/>
      <c r="D711" s="148" t="s">
        <v>142</v>
      </c>
      <c r="F711" s="149" t="s">
        <v>597</v>
      </c>
      <c r="I711" s="146"/>
      <c r="L711" s="31"/>
      <c r="M711" s="147"/>
      <c r="T711" s="55"/>
      <c r="AT711" s="16" t="s">
        <v>142</v>
      </c>
      <c r="AU711" s="16" t="s">
        <v>90</v>
      </c>
    </row>
    <row r="712" spans="2:65" s="12" customFormat="1" ht="11.25">
      <c r="B712" s="150"/>
      <c r="D712" s="144" t="s">
        <v>144</v>
      </c>
      <c r="E712" s="151" t="s">
        <v>1</v>
      </c>
      <c r="F712" s="152" t="s">
        <v>545</v>
      </c>
      <c r="H712" s="151" t="s">
        <v>1</v>
      </c>
      <c r="I712" s="153"/>
      <c r="L712" s="150"/>
      <c r="M712" s="154"/>
      <c r="T712" s="155"/>
      <c r="AT712" s="151" t="s">
        <v>144</v>
      </c>
      <c r="AU712" s="151" t="s">
        <v>90</v>
      </c>
      <c r="AV712" s="12" t="s">
        <v>88</v>
      </c>
      <c r="AW712" s="12" t="s">
        <v>36</v>
      </c>
      <c r="AX712" s="12" t="s">
        <v>80</v>
      </c>
      <c r="AY712" s="151" t="s">
        <v>131</v>
      </c>
    </row>
    <row r="713" spans="2:65" s="12" customFormat="1" ht="11.25">
      <c r="B713" s="150"/>
      <c r="D713" s="144" t="s">
        <v>144</v>
      </c>
      <c r="E713" s="151" t="s">
        <v>1</v>
      </c>
      <c r="F713" s="152" t="s">
        <v>148</v>
      </c>
      <c r="H713" s="151" t="s">
        <v>1</v>
      </c>
      <c r="I713" s="153"/>
      <c r="L713" s="150"/>
      <c r="M713" s="154"/>
      <c r="T713" s="155"/>
      <c r="AT713" s="151" t="s">
        <v>144</v>
      </c>
      <c r="AU713" s="151" t="s">
        <v>90</v>
      </c>
      <c r="AV713" s="12" t="s">
        <v>88</v>
      </c>
      <c r="AW713" s="12" t="s">
        <v>36</v>
      </c>
      <c r="AX713" s="12" t="s">
        <v>80</v>
      </c>
      <c r="AY713" s="151" t="s">
        <v>131</v>
      </c>
    </row>
    <row r="714" spans="2:65" s="13" customFormat="1" ht="11.25">
      <c r="B714" s="156"/>
      <c r="D714" s="144" t="s">
        <v>144</v>
      </c>
      <c r="E714" s="157" t="s">
        <v>1</v>
      </c>
      <c r="F714" s="158" t="s">
        <v>88</v>
      </c>
      <c r="H714" s="159">
        <v>1</v>
      </c>
      <c r="I714" s="160"/>
      <c r="L714" s="156"/>
      <c r="M714" s="161"/>
      <c r="T714" s="162"/>
      <c r="AT714" s="157" t="s">
        <v>144</v>
      </c>
      <c r="AU714" s="157" t="s">
        <v>90</v>
      </c>
      <c r="AV714" s="13" t="s">
        <v>90</v>
      </c>
      <c r="AW714" s="13" t="s">
        <v>36</v>
      </c>
      <c r="AX714" s="13" t="s">
        <v>80</v>
      </c>
      <c r="AY714" s="157" t="s">
        <v>131</v>
      </c>
    </row>
    <row r="715" spans="2:65" s="12" customFormat="1" ht="11.25">
      <c r="B715" s="150"/>
      <c r="D715" s="144" t="s">
        <v>144</v>
      </c>
      <c r="E715" s="151" t="s">
        <v>1</v>
      </c>
      <c r="F715" s="152" t="s">
        <v>150</v>
      </c>
      <c r="H715" s="151" t="s">
        <v>1</v>
      </c>
      <c r="I715" s="153"/>
      <c r="L715" s="150"/>
      <c r="M715" s="154"/>
      <c r="T715" s="155"/>
      <c r="AT715" s="151" t="s">
        <v>144</v>
      </c>
      <c r="AU715" s="151" t="s">
        <v>90</v>
      </c>
      <c r="AV715" s="12" t="s">
        <v>88</v>
      </c>
      <c r="AW715" s="12" t="s">
        <v>36</v>
      </c>
      <c r="AX715" s="12" t="s">
        <v>80</v>
      </c>
      <c r="AY715" s="151" t="s">
        <v>131</v>
      </c>
    </row>
    <row r="716" spans="2:65" s="13" customFormat="1" ht="11.25">
      <c r="B716" s="156"/>
      <c r="D716" s="144" t="s">
        <v>144</v>
      </c>
      <c r="E716" s="157" t="s">
        <v>1</v>
      </c>
      <c r="F716" s="158" t="s">
        <v>88</v>
      </c>
      <c r="H716" s="159">
        <v>1</v>
      </c>
      <c r="I716" s="160"/>
      <c r="L716" s="156"/>
      <c r="M716" s="161"/>
      <c r="T716" s="162"/>
      <c r="AT716" s="157" t="s">
        <v>144</v>
      </c>
      <c r="AU716" s="157" t="s">
        <v>90</v>
      </c>
      <c r="AV716" s="13" t="s">
        <v>90</v>
      </c>
      <c r="AW716" s="13" t="s">
        <v>36</v>
      </c>
      <c r="AX716" s="13" t="s">
        <v>80</v>
      </c>
      <c r="AY716" s="157" t="s">
        <v>131</v>
      </c>
    </row>
    <row r="717" spans="2:65" s="14" customFormat="1" ht="11.25">
      <c r="B717" s="163"/>
      <c r="D717" s="144" t="s">
        <v>144</v>
      </c>
      <c r="E717" s="164" t="s">
        <v>1</v>
      </c>
      <c r="F717" s="165" t="s">
        <v>154</v>
      </c>
      <c r="H717" s="166">
        <v>2</v>
      </c>
      <c r="I717" s="167"/>
      <c r="L717" s="163"/>
      <c r="M717" s="168"/>
      <c r="T717" s="169"/>
      <c r="AT717" s="164" t="s">
        <v>144</v>
      </c>
      <c r="AU717" s="164" t="s">
        <v>90</v>
      </c>
      <c r="AV717" s="14" t="s">
        <v>138</v>
      </c>
      <c r="AW717" s="14" t="s">
        <v>36</v>
      </c>
      <c r="AX717" s="14" t="s">
        <v>88</v>
      </c>
      <c r="AY717" s="164" t="s">
        <v>131</v>
      </c>
    </row>
    <row r="718" spans="2:65" s="1" customFormat="1" ht="24.2" customHeight="1">
      <c r="B718" s="31"/>
      <c r="C718" s="170" t="s">
        <v>598</v>
      </c>
      <c r="D718" s="170" t="s">
        <v>330</v>
      </c>
      <c r="E718" s="171" t="s">
        <v>599</v>
      </c>
      <c r="F718" s="172" t="s">
        <v>600</v>
      </c>
      <c r="G718" s="173" t="s">
        <v>226</v>
      </c>
      <c r="H718" s="174">
        <v>1</v>
      </c>
      <c r="I718" s="175"/>
      <c r="J718" s="176">
        <f>ROUND(I718*H718,2)</f>
        <v>0</v>
      </c>
      <c r="K718" s="172" t="s">
        <v>1</v>
      </c>
      <c r="L718" s="177"/>
      <c r="M718" s="178" t="s">
        <v>1</v>
      </c>
      <c r="N718" s="179" t="s">
        <v>45</v>
      </c>
      <c r="P718" s="140">
        <f>O718*H718</f>
        <v>0</v>
      </c>
      <c r="Q718" s="140">
        <v>0.111</v>
      </c>
      <c r="R718" s="140">
        <f>Q718*H718</f>
        <v>0.111</v>
      </c>
      <c r="S718" s="140">
        <v>0</v>
      </c>
      <c r="T718" s="141">
        <f>S718*H718</f>
        <v>0</v>
      </c>
      <c r="AR718" s="142" t="s">
        <v>204</v>
      </c>
      <c r="AT718" s="142" t="s">
        <v>330</v>
      </c>
      <c r="AU718" s="142" t="s">
        <v>90</v>
      </c>
      <c r="AY718" s="16" t="s">
        <v>131</v>
      </c>
      <c r="BE718" s="143">
        <f>IF(N718="základní",J718,0)</f>
        <v>0</v>
      </c>
      <c r="BF718" s="143">
        <f>IF(N718="snížená",J718,0)</f>
        <v>0</v>
      </c>
      <c r="BG718" s="143">
        <f>IF(N718="zákl. přenesená",J718,0)</f>
        <v>0</v>
      </c>
      <c r="BH718" s="143">
        <f>IF(N718="sníž. přenesená",J718,0)</f>
        <v>0</v>
      </c>
      <c r="BI718" s="143">
        <f>IF(N718="nulová",J718,0)</f>
        <v>0</v>
      </c>
      <c r="BJ718" s="16" t="s">
        <v>88</v>
      </c>
      <c r="BK718" s="143">
        <f>ROUND(I718*H718,2)</f>
        <v>0</v>
      </c>
      <c r="BL718" s="16" t="s">
        <v>138</v>
      </c>
      <c r="BM718" s="142" t="s">
        <v>601</v>
      </c>
    </row>
    <row r="719" spans="2:65" s="1" customFormat="1" ht="11.25">
      <c r="B719" s="31"/>
      <c r="D719" s="144" t="s">
        <v>140</v>
      </c>
      <c r="F719" s="145" t="s">
        <v>600</v>
      </c>
      <c r="I719" s="146"/>
      <c r="L719" s="31"/>
      <c r="M719" s="147"/>
      <c r="T719" s="55"/>
      <c r="AT719" s="16" t="s">
        <v>140</v>
      </c>
      <c r="AU719" s="16" t="s">
        <v>90</v>
      </c>
    </row>
    <row r="720" spans="2:65" s="1" customFormat="1" ht="19.5">
      <c r="B720" s="31"/>
      <c r="D720" s="144" t="s">
        <v>602</v>
      </c>
      <c r="F720" s="180" t="s">
        <v>603</v>
      </c>
      <c r="I720" s="146"/>
      <c r="L720" s="31"/>
      <c r="M720" s="147"/>
      <c r="T720" s="55"/>
      <c r="AT720" s="16" t="s">
        <v>602</v>
      </c>
      <c r="AU720" s="16" t="s">
        <v>90</v>
      </c>
    </row>
    <row r="721" spans="2:65" s="12" customFormat="1" ht="11.25">
      <c r="B721" s="150"/>
      <c r="D721" s="144" t="s">
        <v>144</v>
      </c>
      <c r="E721" s="151" t="s">
        <v>1</v>
      </c>
      <c r="F721" s="152" t="s">
        <v>545</v>
      </c>
      <c r="H721" s="151" t="s">
        <v>1</v>
      </c>
      <c r="I721" s="153"/>
      <c r="L721" s="150"/>
      <c r="M721" s="154"/>
      <c r="T721" s="155"/>
      <c r="AT721" s="151" t="s">
        <v>144</v>
      </c>
      <c r="AU721" s="151" t="s">
        <v>90</v>
      </c>
      <c r="AV721" s="12" t="s">
        <v>88</v>
      </c>
      <c r="AW721" s="12" t="s">
        <v>36</v>
      </c>
      <c r="AX721" s="12" t="s">
        <v>80</v>
      </c>
      <c r="AY721" s="151" t="s">
        <v>131</v>
      </c>
    </row>
    <row r="722" spans="2:65" s="12" customFormat="1" ht="11.25">
      <c r="B722" s="150"/>
      <c r="D722" s="144" t="s">
        <v>144</v>
      </c>
      <c r="E722" s="151" t="s">
        <v>1</v>
      </c>
      <c r="F722" s="152" t="s">
        <v>150</v>
      </c>
      <c r="H722" s="151" t="s">
        <v>1</v>
      </c>
      <c r="I722" s="153"/>
      <c r="L722" s="150"/>
      <c r="M722" s="154"/>
      <c r="T722" s="155"/>
      <c r="AT722" s="151" t="s">
        <v>144</v>
      </c>
      <c r="AU722" s="151" t="s">
        <v>90</v>
      </c>
      <c r="AV722" s="12" t="s">
        <v>88</v>
      </c>
      <c r="AW722" s="12" t="s">
        <v>36</v>
      </c>
      <c r="AX722" s="12" t="s">
        <v>80</v>
      </c>
      <c r="AY722" s="151" t="s">
        <v>131</v>
      </c>
    </row>
    <row r="723" spans="2:65" s="13" customFormat="1" ht="11.25">
      <c r="B723" s="156"/>
      <c r="D723" s="144" t="s">
        <v>144</v>
      </c>
      <c r="E723" s="157" t="s">
        <v>1</v>
      </c>
      <c r="F723" s="158" t="s">
        <v>88</v>
      </c>
      <c r="H723" s="159">
        <v>1</v>
      </c>
      <c r="I723" s="160"/>
      <c r="L723" s="156"/>
      <c r="M723" s="161"/>
      <c r="T723" s="162"/>
      <c r="AT723" s="157" t="s">
        <v>144</v>
      </c>
      <c r="AU723" s="157" t="s">
        <v>90</v>
      </c>
      <c r="AV723" s="13" t="s">
        <v>90</v>
      </c>
      <c r="AW723" s="13" t="s">
        <v>36</v>
      </c>
      <c r="AX723" s="13" t="s">
        <v>80</v>
      </c>
      <c r="AY723" s="157" t="s">
        <v>131</v>
      </c>
    </row>
    <row r="724" spans="2:65" s="14" customFormat="1" ht="11.25">
      <c r="B724" s="163"/>
      <c r="D724" s="144" t="s">
        <v>144</v>
      </c>
      <c r="E724" s="164" t="s">
        <v>1</v>
      </c>
      <c r="F724" s="165" t="s">
        <v>154</v>
      </c>
      <c r="H724" s="166">
        <v>1</v>
      </c>
      <c r="I724" s="167"/>
      <c r="L724" s="163"/>
      <c r="M724" s="168"/>
      <c r="T724" s="169"/>
      <c r="AT724" s="164" t="s">
        <v>144</v>
      </c>
      <c r="AU724" s="164" t="s">
        <v>90</v>
      </c>
      <c r="AV724" s="14" t="s">
        <v>138</v>
      </c>
      <c r="AW724" s="14" t="s">
        <v>36</v>
      </c>
      <c r="AX724" s="14" t="s">
        <v>88</v>
      </c>
      <c r="AY724" s="164" t="s">
        <v>131</v>
      </c>
    </row>
    <row r="725" spans="2:65" s="1" customFormat="1" ht="24.2" customHeight="1">
      <c r="B725" s="31"/>
      <c r="C725" s="170" t="s">
        <v>604</v>
      </c>
      <c r="D725" s="170" t="s">
        <v>330</v>
      </c>
      <c r="E725" s="171" t="s">
        <v>605</v>
      </c>
      <c r="F725" s="172" t="s">
        <v>606</v>
      </c>
      <c r="G725" s="173" t="s">
        <v>226</v>
      </c>
      <c r="H725" s="174">
        <v>1</v>
      </c>
      <c r="I725" s="175"/>
      <c r="J725" s="176">
        <f>ROUND(I725*H725,2)</f>
        <v>0</v>
      </c>
      <c r="K725" s="172" t="s">
        <v>1</v>
      </c>
      <c r="L725" s="177"/>
      <c r="M725" s="178" t="s">
        <v>1</v>
      </c>
      <c r="N725" s="179" t="s">
        <v>45</v>
      </c>
      <c r="P725" s="140">
        <f>O725*H725</f>
        <v>0</v>
      </c>
      <c r="Q725" s="140">
        <v>0.14099999999999999</v>
      </c>
      <c r="R725" s="140">
        <f>Q725*H725</f>
        <v>0.14099999999999999</v>
      </c>
      <c r="S725" s="140">
        <v>0</v>
      </c>
      <c r="T725" s="141">
        <f>S725*H725</f>
        <v>0</v>
      </c>
      <c r="AR725" s="142" t="s">
        <v>204</v>
      </c>
      <c r="AT725" s="142" t="s">
        <v>330</v>
      </c>
      <c r="AU725" s="142" t="s">
        <v>90</v>
      </c>
      <c r="AY725" s="16" t="s">
        <v>131</v>
      </c>
      <c r="BE725" s="143">
        <f>IF(N725="základní",J725,0)</f>
        <v>0</v>
      </c>
      <c r="BF725" s="143">
        <f>IF(N725="snížená",J725,0)</f>
        <v>0</v>
      </c>
      <c r="BG725" s="143">
        <f>IF(N725="zákl. přenesená",J725,0)</f>
        <v>0</v>
      </c>
      <c r="BH725" s="143">
        <f>IF(N725="sníž. přenesená",J725,0)</f>
        <v>0</v>
      </c>
      <c r="BI725" s="143">
        <f>IF(N725="nulová",J725,0)</f>
        <v>0</v>
      </c>
      <c r="BJ725" s="16" t="s">
        <v>88</v>
      </c>
      <c r="BK725" s="143">
        <f>ROUND(I725*H725,2)</f>
        <v>0</v>
      </c>
      <c r="BL725" s="16" t="s">
        <v>138</v>
      </c>
      <c r="BM725" s="142" t="s">
        <v>607</v>
      </c>
    </row>
    <row r="726" spans="2:65" s="1" customFormat="1" ht="11.25">
      <c r="B726" s="31"/>
      <c r="D726" s="144" t="s">
        <v>140</v>
      </c>
      <c r="F726" s="145" t="s">
        <v>606</v>
      </c>
      <c r="I726" s="146"/>
      <c r="L726" s="31"/>
      <c r="M726" s="147"/>
      <c r="T726" s="55"/>
      <c r="AT726" s="16" t="s">
        <v>140</v>
      </c>
      <c r="AU726" s="16" t="s">
        <v>90</v>
      </c>
    </row>
    <row r="727" spans="2:65" s="12" customFormat="1" ht="11.25">
      <c r="B727" s="150"/>
      <c r="D727" s="144" t="s">
        <v>144</v>
      </c>
      <c r="E727" s="151" t="s">
        <v>1</v>
      </c>
      <c r="F727" s="152" t="s">
        <v>545</v>
      </c>
      <c r="H727" s="151" t="s">
        <v>1</v>
      </c>
      <c r="I727" s="153"/>
      <c r="L727" s="150"/>
      <c r="M727" s="154"/>
      <c r="T727" s="155"/>
      <c r="AT727" s="151" t="s">
        <v>144</v>
      </c>
      <c r="AU727" s="151" t="s">
        <v>90</v>
      </c>
      <c r="AV727" s="12" t="s">
        <v>88</v>
      </c>
      <c r="AW727" s="12" t="s">
        <v>36</v>
      </c>
      <c r="AX727" s="12" t="s">
        <v>80</v>
      </c>
      <c r="AY727" s="151" t="s">
        <v>131</v>
      </c>
    </row>
    <row r="728" spans="2:65" s="12" customFormat="1" ht="11.25">
      <c r="B728" s="150"/>
      <c r="D728" s="144" t="s">
        <v>144</v>
      </c>
      <c r="E728" s="151" t="s">
        <v>1</v>
      </c>
      <c r="F728" s="152" t="s">
        <v>148</v>
      </c>
      <c r="H728" s="151" t="s">
        <v>1</v>
      </c>
      <c r="I728" s="153"/>
      <c r="L728" s="150"/>
      <c r="M728" s="154"/>
      <c r="T728" s="155"/>
      <c r="AT728" s="151" t="s">
        <v>144</v>
      </c>
      <c r="AU728" s="151" t="s">
        <v>90</v>
      </c>
      <c r="AV728" s="12" t="s">
        <v>88</v>
      </c>
      <c r="AW728" s="12" t="s">
        <v>36</v>
      </c>
      <c r="AX728" s="12" t="s">
        <v>80</v>
      </c>
      <c r="AY728" s="151" t="s">
        <v>131</v>
      </c>
    </row>
    <row r="729" spans="2:65" s="13" customFormat="1" ht="11.25">
      <c r="B729" s="156"/>
      <c r="D729" s="144" t="s">
        <v>144</v>
      </c>
      <c r="E729" s="157" t="s">
        <v>1</v>
      </c>
      <c r="F729" s="158" t="s">
        <v>88</v>
      </c>
      <c r="H729" s="159">
        <v>1</v>
      </c>
      <c r="I729" s="160"/>
      <c r="L729" s="156"/>
      <c r="M729" s="161"/>
      <c r="T729" s="162"/>
      <c r="AT729" s="157" t="s">
        <v>144</v>
      </c>
      <c r="AU729" s="157" t="s">
        <v>90</v>
      </c>
      <c r="AV729" s="13" t="s">
        <v>90</v>
      </c>
      <c r="AW729" s="13" t="s">
        <v>36</v>
      </c>
      <c r="AX729" s="13" t="s">
        <v>80</v>
      </c>
      <c r="AY729" s="157" t="s">
        <v>131</v>
      </c>
    </row>
    <row r="730" spans="2:65" s="14" customFormat="1" ht="11.25">
      <c r="B730" s="163"/>
      <c r="D730" s="144" t="s">
        <v>144</v>
      </c>
      <c r="E730" s="164" t="s">
        <v>1</v>
      </c>
      <c r="F730" s="165" t="s">
        <v>154</v>
      </c>
      <c r="H730" s="166">
        <v>1</v>
      </c>
      <c r="I730" s="167"/>
      <c r="L730" s="163"/>
      <c r="M730" s="168"/>
      <c r="T730" s="169"/>
      <c r="AT730" s="164" t="s">
        <v>144</v>
      </c>
      <c r="AU730" s="164" t="s">
        <v>90</v>
      </c>
      <c r="AV730" s="14" t="s">
        <v>138</v>
      </c>
      <c r="AW730" s="14" t="s">
        <v>36</v>
      </c>
      <c r="AX730" s="14" t="s">
        <v>88</v>
      </c>
      <c r="AY730" s="164" t="s">
        <v>131</v>
      </c>
    </row>
    <row r="731" spans="2:65" s="1" customFormat="1" ht="24.2" customHeight="1">
      <c r="B731" s="31"/>
      <c r="C731" s="131" t="s">
        <v>608</v>
      </c>
      <c r="D731" s="131" t="s">
        <v>133</v>
      </c>
      <c r="E731" s="132" t="s">
        <v>609</v>
      </c>
      <c r="F731" s="133" t="s">
        <v>610</v>
      </c>
      <c r="G731" s="134" t="s">
        <v>226</v>
      </c>
      <c r="H731" s="135">
        <v>19</v>
      </c>
      <c r="I731" s="136"/>
      <c r="J731" s="137">
        <f>ROUND(I731*H731,2)</f>
        <v>0</v>
      </c>
      <c r="K731" s="133" t="s">
        <v>137</v>
      </c>
      <c r="L731" s="31"/>
      <c r="M731" s="138" t="s">
        <v>1</v>
      </c>
      <c r="N731" s="139" t="s">
        <v>45</v>
      </c>
      <c r="P731" s="140">
        <f>O731*H731</f>
        <v>0</v>
      </c>
      <c r="Q731" s="140">
        <v>1.8000000000000001E-4</v>
      </c>
      <c r="R731" s="140">
        <f>Q731*H731</f>
        <v>3.4200000000000003E-3</v>
      </c>
      <c r="S731" s="140">
        <v>0</v>
      </c>
      <c r="T731" s="141">
        <f>S731*H731</f>
        <v>0</v>
      </c>
      <c r="AR731" s="142" t="s">
        <v>138</v>
      </c>
      <c r="AT731" s="142" t="s">
        <v>133</v>
      </c>
      <c r="AU731" s="142" t="s">
        <v>90</v>
      </c>
      <c r="AY731" s="16" t="s">
        <v>131</v>
      </c>
      <c r="BE731" s="143">
        <f>IF(N731="základní",J731,0)</f>
        <v>0</v>
      </c>
      <c r="BF731" s="143">
        <f>IF(N731="snížená",J731,0)</f>
        <v>0</v>
      </c>
      <c r="BG731" s="143">
        <f>IF(N731="zákl. přenesená",J731,0)</f>
        <v>0</v>
      </c>
      <c r="BH731" s="143">
        <f>IF(N731="sníž. přenesená",J731,0)</f>
        <v>0</v>
      </c>
      <c r="BI731" s="143">
        <f>IF(N731="nulová",J731,0)</f>
        <v>0</v>
      </c>
      <c r="BJ731" s="16" t="s">
        <v>88</v>
      </c>
      <c r="BK731" s="143">
        <f>ROUND(I731*H731,2)</f>
        <v>0</v>
      </c>
      <c r="BL731" s="16" t="s">
        <v>138</v>
      </c>
      <c r="BM731" s="142" t="s">
        <v>611</v>
      </c>
    </row>
    <row r="732" spans="2:65" s="1" customFormat="1" ht="19.5">
      <c r="B732" s="31"/>
      <c r="D732" s="144" t="s">
        <v>140</v>
      </c>
      <c r="F732" s="145" t="s">
        <v>612</v>
      </c>
      <c r="I732" s="146"/>
      <c r="L732" s="31"/>
      <c r="M732" s="147"/>
      <c r="T732" s="55"/>
      <c r="AT732" s="16" t="s">
        <v>140</v>
      </c>
      <c r="AU732" s="16" t="s">
        <v>90</v>
      </c>
    </row>
    <row r="733" spans="2:65" s="1" customFormat="1" ht="11.25">
      <c r="B733" s="31"/>
      <c r="D733" s="148" t="s">
        <v>142</v>
      </c>
      <c r="F733" s="149" t="s">
        <v>613</v>
      </c>
      <c r="I733" s="146"/>
      <c r="L733" s="31"/>
      <c r="M733" s="147"/>
      <c r="T733" s="55"/>
      <c r="AT733" s="16" t="s">
        <v>142</v>
      </c>
      <c r="AU733" s="16" t="s">
        <v>90</v>
      </c>
    </row>
    <row r="734" spans="2:65" s="12" customFormat="1" ht="11.25">
      <c r="B734" s="150"/>
      <c r="D734" s="144" t="s">
        <v>144</v>
      </c>
      <c r="E734" s="151" t="s">
        <v>1</v>
      </c>
      <c r="F734" s="152" t="s">
        <v>614</v>
      </c>
      <c r="H734" s="151" t="s">
        <v>1</v>
      </c>
      <c r="I734" s="153"/>
      <c r="L734" s="150"/>
      <c r="M734" s="154"/>
      <c r="T734" s="155"/>
      <c r="AT734" s="151" t="s">
        <v>144</v>
      </c>
      <c r="AU734" s="151" t="s">
        <v>90</v>
      </c>
      <c r="AV734" s="12" t="s">
        <v>88</v>
      </c>
      <c r="AW734" s="12" t="s">
        <v>36</v>
      </c>
      <c r="AX734" s="12" t="s">
        <v>80</v>
      </c>
      <c r="AY734" s="151" t="s">
        <v>131</v>
      </c>
    </row>
    <row r="735" spans="2:65" s="12" customFormat="1" ht="11.25">
      <c r="B735" s="150"/>
      <c r="D735" s="144" t="s">
        <v>144</v>
      </c>
      <c r="E735" s="151" t="s">
        <v>1</v>
      </c>
      <c r="F735" s="152" t="s">
        <v>152</v>
      </c>
      <c r="H735" s="151" t="s">
        <v>1</v>
      </c>
      <c r="I735" s="153"/>
      <c r="L735" s="150"/>
      <c r="M735" s="154"/>
      <c r="T735" s="155"/>
      <c r="AT735" s="151" t="s">
        <v>144</v>
      </c>
      <c r="AU735" s="151" t="s">
        <v>90</v>
      </c>
      <c r="AV735" s="12" t="s">
        <v>88</v>
      </c>
      <c r="AW735" s="12" t="s">
        <v>36</v>
      </c>
      <c r="AX735" s="12" t="s">
        <v>80</v>
      </c>
      <c r="AY735" s="151" t="s">
        <v>131</v>
      </c>
    </row>
    <row r="736" spans="2:65" s="13" customFormat="1" ht="11.25">
      <c r="B736" s="156"/>
      <c r="D736" s="144" t="s">
        <v>144</v>
      </c>
      <c r="E736" s="157" t="s">
        <v>1</v>
      </c>
      <c r="F736" s="158" t="s">
        <v>263</v>
      </c>
      <c r="H736" s="159">
        <v>16</v>
      </c>
      <c r="I736" s="160"/>
      <c r="L736" s="156"/>
      <c r="M736" s="161"/>
      <c r="T736" s="162"/>
      <c r="AT736" s="157" t="s">
        <v>144</v>
      </c>
      <c r="AU736" s="157" t="s">
        <v>90</v>
      </c>
      <c r="AV736" s="13" t="s">
        <v>90</v>
      </c>
      <c r="AW736" s="13" t="s">
        <v>36</v>
      </c>
      <c r="AX736" s="13" t="s">
        <v>80</v>
      </c>
      <c r="AY736" s="157" t="s">
        <v>131</v>
      </c>
    </row>
    <row r="737" spans="2:65" s="12" customFormat="1" ht="11.25">
      <c r="B737" s="150"/>
      <c r="D737" s="144" t="s">
        <v>144</v>
      </c>
      <c r="E737" s="151" t="s">
        <v>1</v>
      </c>
      <c r="F737" s="152" t="s">
        <v>615</v>
      </c>
      <c r="H737" s="151" t="s">
        <v>1</v>
      </c>
      <c r="I737" s="153"/>
      <c r="L737" s="150"/>
      <c r="M737" s="154"/>
      <c r="T737" s="155"/>
      <c r="AT737" s="151" t="s">
        <v>144</v>
      </c>
      <c r="AU737" s="151" t="s">
        <v>90</v>
      </c>
      <c r="AV737" s="12" t="s">
        <v>88</v>
      </c>
      <c r="AW737" s="12" t="s">
        <v>36</v>
      </c>
      <c r="AX737" s="12" t="s">
        <v>80</v>
      </c>
      <c r="AY737" s="151" t="s">
        <v>131</v>
      </c>
    </row>
    <row r="738" spans="2:65" s="13" customFormat="1" ht="11.25">
      <c r="B738" s="156"/>
      <c r="D738" s="144" t="s">
        <v>144</v>
      </c>
      <c r="E738" s="157" t="s">
        <v>1</v>
      </c>
      <c r="F738" s="158" t="s">
        <v>160</v>
      </c>
      <c r="H738" s="159">
        <v>3</v>
      </c>
      <c r="I738" s="160"/>
      <c r="L738" s="156"/>
      <c r="M738" s="161"/>
      <c r="T738" s="162"/>
      <c r="AT738" s="157" t="s">
        <v>144</v>
      </c>
      <c r="AU738" s="157" t="s">
        <v>90</v>
      </c>
      <c r="AV738" s="13" t="s">
        <v>90</v>
      </c>
      <c r="AW738" s="13" t="s">
        <v>36</v>
      </c>
      <c r="AX738" s="13" t="s">
        <v>80</v>
      </c>
      <c r="AY738" s="157" t="s">
        <v>131</v>
      </c>
    </row>
    <row r="739" spans="2:65" s="14" customFormat="1" ht="11.25">
      <c r="B739" s="163"/>
      <c r="D739" s="144" t="s">
        <v>144</v>
      </c>
      <c r="E739" s="164" t="s">
        <v>1</v>
      </c>
      <c r="F739" s="165" t="s">
        <v>154</v>
      </c>
      <c r="H739" s="166">
        <v>19</v>
      </c>
      <c r="I739" s="167"/>
      <c r="L739" s="163"/>
      <c r="M739" s="168"/>
      <c r="T739" s="169"/>
      <c r="AT739" s="164" t="s">
        <v>144</v>
      </c>
      <c r="AU739" s="164" t="s">
        <v>90</v>
      </c>
      <c r="AV739" s="14" t="s">
        <v>138</v>
      </c>
      <c r="AW739" s="14" t="s">
        <v>36</v>
      </c>
      <c r="AX739" s="14" t="s">
        <v>88</v>
      </c>
      <c r="AY739" s="164" t="s">
        <v>131</v>
      </c>
    </row>
    <row r="740" spans="2:65" s="1" customFormat="1" ht="21.75" customHeight="1">
      <c r="B740" s="31"/>
      <c r="C740" s="170" t="s">
        <v>616</v>
      </c>
      <c r="D740" s="170" t="s">
        <v>330</v>
      </c>
      <c r="E740" s="171" t="s">
        <v>617</v>
      </c>
      <c r="F740" s="172" t="s">
        <v>618</v>
      </c>
      <c r="G740" s="173" t="s">
        <v>226</v>
      </c>
      <c r="H740" s="174">
        <v>19</v>
      </c>
      <c r="I740" s="175"/>
      <c r="J740" s="176">
        <f>ROUND(I740*H740,2)</f>
        <v>0</v>
      </c>
      <c r="K740" s="172" t="s">
        <v>1</v>
      </c>
      <c r="L740" s="177"/>
      <c r="M740" s="178" t="s">
        <v>1</v>
      </c>
      <c r="N740" s="179" t="s">
        <v>45</v>
      </c>
      <c r="P740" s="140">
        <f>O740*H740</f>
        <v>0</v>
      </c>
      <c r="Q740" s="140">
        <v>0</v>
      </c>
      <c r="R740" s="140">
        <f>Q740*H740</f>
        <v>0</v>
      </c>
      <c r="S740" s="140">
        <v>0</v>
      </c>
      <c r="T740" s="141">
        <f>S740*H740</f>
        <v>0</v>
      </c>
      <c r="AR740" s="142" t="s">
        <v>204</v>
      </c>
      <c r="AT740" s="142" t="s">
        <v>330</v>
      </c>
      <c r="AU740" s="142" t="s">
        <v>90</v>
      </c>
      <c r="AY740" s="16" t="s">
        <v>131</v>
      </c>
      <c r="BE740" s="143">
        <f>IF(N740="základní",J740,0)</f>
        <v>0</v>
      </c>
      <c r="BF740" s="143">
        <f>IF(N740="snížená",J740,0)</f>
        <v>0</v>
      </c>
      <c r="BG740" s="143">
        <f>IF(N740="zákl. přenesená",J740,0)</f>
        <v>0</v>
      </c>
      <c r="BH740" s="143">
        <f>IF(N740="sníž. přenesená",J740,0)</f>
        <v>0</v>
      </c>
      <c r="BI740" s="143">
        <f>IF(N740="nulová",J740,0)</f>
        <v>0</v>
      </c>
      <c r="BJ740" s="16" t="s">
        <v>88</v>
      </c>
      <c r="BK740" s="143">
        <f>ROUND(I740*H740,2)</f>
        <v>0</v>
      </c>
      <c r="BL740" s="16" t="s">
        <v>138</v>
      </c>
      <c r="BM740" s="142" t="s">
        <v>619</v>
      </c>
    </row>
    <row r="741" spans="2:65" s="1" customFormat="1" ht="11.25">
      <c r="B741" s="31"/>
      <c r="D741" s="144" t="s">
        <v>140</v>
      </c>
      <c r="F741" s="145" t="s">
        <v>618</v>
      </c>
      <c r="I741" s="146"/>
      <c r="L741" s="31"/>
      <c r="M741" s="147"/>
      <c r="T741" s="55"/>
      <c r="AT741" s="16" t="s">
        <v>140</v>
      </c>
      <c r="AU741" s="16" t="s">
        <v>90</v>
      </c>
    </row>
    <row r="742" spans="2:65" s="12" customFormat="1" ht="11.25">
      <c r="B742" s="150"/>
      <c r="D742" s="144" t="s">
        <v>144</v>
      </c>
      <c r="E742" s="151" t="s">
        <v>1</v>
      </c>
      <c r="F742" s="152" t="s">
        <v>614</v>
      </c>
      <c r="H742" s="151" t="s">
        <v>1</v>
      </c>
      <c r="I742" s="153"/>
      <c r="L742" s="150"/>
      <c r="M742" s="154"/>
      <c r="T742" s="155"/>
      <c r="AT742" s="151" t="s">
        <v>144</v>
      </c>
      <c r="AU742" s="151" t="s">
        <v>90</v>
      </c>
      <c r="AV742" s="12" t="s">
        <v>88</v>
      </c>
      <c r="AW742" s="12" t="s">
        <v>36</v>
      </c>
      <c r="AX742" s="12" t="s">
        <v>80</v>
      </c>
      <c r="AY742" s="151" t="s">
        <v>131</v>
      </c>
    </row>
    <row r="743" spans="2:65" s="12" customFormat="1" ht="11.25">
      <c r="B743" s="150"/>
      <c r="D743" s="144" t="s">
        <v>144</v>
      </c>
      <c r="E743" s="151" t="s">
        <v>1</v>
      </c>
      <c r="F743" s="152" t="s">
        <v>152</v>
      </c>
      <c r="H743" s="151" t="s">
        <v>1</v>
      </c>
      <c r="I743" s="153"/>
      <c r="L743" s="150"/>
      <c r="M743" s="154"/>
      <c r="T743" s="155"/>
      <c r="AT743" s="151" t="s">
        <v>144</v>
      </c>
      <c r="AU743" s="151" t="s">
        <v>90</v>
      </c>
      <c r="AV743" s="12" t="s">
        <v>88</v>
      </c>
      <c r="AW743" s="12" t="s">
        <v>36</v>
      </c>
      <c r="AX743" s="12" t="s">
        <v>80</v>
      </c>
      <c r="AY743" s="151" t="s">
        <v>131</v>
      </c>
    </row>
    <row r="744" spans="2:65" s="13" customFormat="1" ht="11.25">
      <c r="B744" s="156"/>
      <c r="D744" s="144" t="s">
        <v>144</v>
      </c>
      <c r="E744" s="157" t="s">
        <v>1</v>
      </c>
      <c r="F744" s="158" t="s">
        <v>263</v>
      </c>
      <c r="H744" s="159">
        <v>16</v>
      </c>
      <c r="I744" s="160"/>
      <c r="L744" s="156"/>
      <c r="M744" s="161"/>
      <c r="T744" s="162"/>
      <c r="AT744" s="157" t="s">
        <v>144</v>
      </c>
      <c r="AU744" s="157" t="s">
        <v>90</v>
      </c>
      <c r="AV744" s="13" t="s">
        <v>90</v>
      </c>
      <c r="AW744" s="13" t="s">
        <v>36</v>
      </c>
      <c r="AX744" s="13" t="s">
        <v>80</v>
      </c>
      <c r="AY744" s="157" t="s">
        <v>131</v>
      </c>
    </row>
    <row r="745" spans="2:65" s="12" customFormat="1" ht="11.25">
      <c r="B745" s="150"/>
      <c r="D745" s="144" t="s">
        <v>144</v>
      </c>
      <c r="E745" s="151" t="s">
        <v>1</v>
      </c>
      <c r="F745" s="152" t="s">
        <v>615</v>
      </c>
      <c r="H745" s="151" t="s">
        <v>1</v>
      </c>
      <c r="I745" s="153"/>
      <c r="L745" s="150"/>
      <c r="M745" s="154"/>
      <c r="T745" s="155"/>
      <c r="AT745" s="151" t="s">
        <v>144</v>
      </c>
      <c r="AU745" s="151" t="s">
        <v>90</v>
      </c>
      <c r="AV745" s="12" t="s">
        <v>88</v>
      </c>
      <c r="AW745" s="12" t="s">
        <v>36</v>
      </c>
      <c r="AX745" s="12" t="s">
        <v>80</v>
      </c>
      <c r="AY745" s="151" t="s">
        <v>131</v>
      </c>
    </row>
    <row r="746" spans="2:65" s="13" customFormat="1" ht="11.25">
      <c r="B746" s="156"/>
      <c r="D746" s="144" t="s">
        <v>144</v>
      </c>
      <c r="E746" s="157" t="s">
        <v>1</v>
      </c>
      <c r="F746" s="158" t="s">
        <v>160</v>
      </c>
      <c r="H746" s="159">
        <v>3</v>
      </c>
      <c r="I746" s="160"/>
      <c r="L746" s="156"/>
      <c r="M746" s="161"/>
      <c r="T746" s="162"/>
      <c r="AT746" s="157" t="s">
        <v>144</v>
      </c>
      <c r="AU746" s="157" t="s">
        <v>90</v>
      </c>
      <c r="AV746" s="13" t="s">
        <v>90</v>
      </c>
      <c r="AW746" s="13" t="s">
        <v>36</v>
      </c>
      <c r="AX746" s="13" t="s">
        <v>80</v>
      </c>
      <c r="AY746" s="157" t="s">
        <v>131</v>
      </c>
    </row>
    <row r="747" spans="2:65" s="14" customFormat="1" ht="11.25">
      <c r="B747" s="163"/>
      <c r="D747" s="144" t="s">
        <v>144</v>
      </c>
      <c r="E747" s="164" t="s">
        <v>1</v>
      </c>
      <c r="F747" s="165" t="s">
        <v>154</v>
      </c>
      <c r="H747" s="166">
        <v>19</v>
      </c>
      <c r="I747" s="167"/>
      <c r="L747" s="163"/>
      <c r="M747" s="168"/>
      <c r="T747" s="169"/>
      <c r="AT747" s="164" t="s">
        <v>144</v>
      </c>
      <c r="AU747" s="164" t="s">
        <v>90</v>
      </c>
      <c r="AV747" s="14" t="s">
        <v>138</v>
      </c>
      <c r="AW747" s="14" t="s">
        <v>36</v>
      </c>
      <c r="AX747" s="14" t="s">
        <v>88</v>
      </c>
      <c r="AY747" s="164" t="s">
        <v>131</v>
      </c>
    </row>
    <row r="748" spans="2:65" s="1" customFormat="1" ht="24.2" customHeight="1">
      <c r="B748" s="31"/>
      <c r="C748" s="131" t="s">
        <v>620</v>
      </c>
      <c r="D748" s="131" t="s">
        <v>133</v>
      </c>
      <c r="E748" s="132" t="s">
        <v>621</v>
      </c>
      <c r="F748" s="133" t="s">
        <v>622</v>
      </c>
      <c r="G748" s="134" t="s">
        <v>226</v>
      </c>
      <c r="H748" s="135">
        <v>6</v>
      </c>
      <c r="I748" s="136"/>
      <c r="J748" s="137">
        <f>ROUND(I748*H748,2)</f>
        <v>0</v>
      </c>
      <c r="K748" s="133" t="s">
        <v>137</v>
      </c>
      <c r="L748" s="31"/>
      <c r="M748" s="138" t="s">
        <v>1</v>
      </c>
      <c r="N748" s="139" t="s">
        <v>45</v>
      </c>
      <c r="P748" s="140">
        <f>O748*H748</f>
        <v>0</v>
      </c>
      <c r="Q748" s="140">
        <v>1.2E-4</v>
      </c>
      <c r="R748" s="140">
        <f>Q748*H748</f>
        <v>7.2000000000000005E-4</v>
      </c>
      <c r="S748" s="140">
        <v>0</v>
      </c>
      <c r="T748" s="141">
        <f>S748*H748</f>
        <v>0</v>
      </c>
      <c r="AR748" s="142" t="s">
        <v>138</v>
      </c>
      <c r="AT748" s="142" t="s">
        <v>133</v>
      </c>
      <c r="AU748" s="142" t="s">
        <v>90</v>
      </c>
      <c r="AY748" s="16" t="s">
        <v>131</v>
      </c>
      <c r="BE748" s="143">
        <f>IF(N748="základní",J748,0)</f>
        <v>0</v>
      </c>
      <c r="BF748" s="143">
        <f>IF(N748="snížená",J748,0)</f>
        <v>0</v>
      </c>
      <c r="BG748" s="143">
        <f>IF(N748="zákl. přenesená",J748,0)</f>
        <v>0</v>
      </c>
      <c r="BH748" s="143">
        <f>IF(N748="sníž. přenesená",J748,0)</f>
        <v>0</v>
      </c>
      <c r="BI748" s="143">
        <f>IF(N748="nulová",J748,0)</f>
        <v>0</v>
      </c>
      <c r="BJ748" s="16" t="s">
        <v>88</v>
      </c>
      <c r="BK748" s="143">
        <f>ROUND(I748*H748,2)</f>
        <v>0</v>
      </c>
      <c r="BL748" s="16" t="s">
        <v>138</v>
      </c>
      <c r="BM748" s="142" t="s">
        <v>623</v>
      </c>
    </row>
    <row r="749" spans="2:65" s="1" customFormat="1" ht="19.5">
      <c r="B749" s="31"/>
      <c r="D749" s="144" t="s">
        <v>140</v>
      </c>
      <c r="F749" s="145" t="s">
        <v>624</v>
      </c>
      <c r="I749" s="146"/>
      <c r="L749" s="31"/>
      <c r="M749" s="147"/>
      <c r="T749" s="55"/>
      <c r="AT749" s="16" t="s">
        <v>140</v>
      </c>
      <c r="AU749" s="16" t="s">
        <v>90</v>
      </c>
    </row>
    <row r="750" spans="2:65" s="1" customFormat="1" ht="11.25">
      <c r="B750" s="31"/>
      <c r="D750" s="148" t="s">
        <v>142</v>
      </c>
      <c r="F750" s="149" t="s">
        <v>625</v>
      </c>
      <c r="I750" s="146"/>
      <c r="L750" s="31"/>
      <c r="M750" s="147"/>
      <c r="T750" s="55"/>
      <c r="AT750" s="16" t="s">
        <v>142</v>
      </c>
      <c r="AU750" s="16" t="s">
        <v>90</v>
      </c>
    </row>
    <row r="751" spans="2:65" s="12" customFormat="1" ht="11.25">
      <c r="B751" s="150"/>
      <c r="D751" s="144" t="s">
        <v>144</v>
      </c>
      <c r="E751" s="151" t="s">
        <v>1</v>
      </c>
      <c r="F751" s="152" t="s">
        <v>545</v>
      </c>
      <c r="H751" s="151" t="s">
        <v>1</v>
      </c>
      <c r="I751" s="153"/>
      <c r="L751" s="150"/>
      <c r="M751" s="154"/>
      <c r="T751" s="155"/>
      <c r="AT751" s="151" t="s">
        <v>144</v>
      </c>
      <c r="AU751" s="151" t="s">
        <v>90</v>
      </c>
      <c r="AV751" s="12" t="s">
        <v>88</v>
      </c>
      <c r="AW751" s="12" t="s">
        <v>36</v>
      </c>
      <c r="AX751" s="12" t="s">
        <v>80</v>
      </c>
      <c r="AY751" s="151" t="s">
        <v>131</v>
      </c>
    </row>
    <row r="752" spans="2:65" s="12" customFormat="1" ht="11.25">
      <c r="B752" s="150"/>
      <c r="D752" s="144" t="s">
        <v>144</v>
      </c>
      <c r="E752" s="151" t="s">
        <v>1</v>
      </c>
      <c r="F752" s="152" t="s">
        <v>146</v>
      </c>
      <c r="H752" s="151" t="s">
        <v>1</v>
      </c>
      <c r="I752" s="153"/>
      <c r="L752" s="150"/>
      <c r="M752" s="154"/>
      <c r="T752" s="155"/>
      <c r="AT752" s="151" t="s">
        <v>144</v>
      </c>
      <c r="AU752" s="151" t="s">
        <v>90</v>
      </c>
      <c r="AV752" s="12" t="s">
        <v>88</v>
      </c>
      <c r="AW752" s="12" t="s">
        <v>36</v>
      </c>
      <c r="AX752" s="12" t="s">
        <v>80</v>
      </c>
      <c r="AY752" s="151" t="s">
        <v>131</v>
      </c>
    </row>
    <row r="753" spans="2:65" s="13" customFormat="1" ht="11.25">
      <c r="B753" s="156"/>
      <c r="D753" s="144" t="s">
        <v>144</v>
      </c>
      <c r="E753" s="157" t="s">
        <v>1</v>
      </c>
      <c r="F753" s="158" t="s">
        <v>626</v>
      </c>
      <c r="H753" s="159">
        <v>6</v>
      </c>
      <c r="I753" s="160"/>
      <c r="L753" s="156"/>
      <c r="M753" s="161"/>
      <c r="T753" s="162"/>
      <c r="AT753" s="157" t="s">
        <v>144</v>
      </c>
      <c r="AU753" s="157" t="s">
        <v>90</v>
      </c>
      <c r="AV753" s="13" t="s">
        <v>90</v>
      </c>
      <c r="AW753" s="13" t="s">
        <v>36</v>
      </c>
      <c r="AX753" s="13" t="s">
        <v>80</v>
      </c>
      <c r="AY753" s="157" t="s">
        <v>131</v>
      </c>
    </row>
    <row r="754" spans="2:65" s="14" customFormat="1" ht="11.25">
      <c r="B754" s="163"/>
      <c r="D754" s="144" t="s">
        <v>144</v>
      </c>
      <c r="E754" s="164" t="s">
        <v>1</v>
      </c>
      <c r="F754" s="165" t="s">
        <v>154</v>
      </c>
      <c r="H754" s="166">
        <v>6</v>
      </c>
      <c r="I754" s="167"/>
      <c r="L754" s="163"/>
      <c r="M754" s="168"/>
      <c r="T754" s="169"/>
      <c r="AT754" s="164" t="s">
        <v>144</v>
      </c>
      <c r="AU754" s="164" t="s">
        <v>90</v>
      </c>
      <c r="AV754" s="14" t="s">
        <v>138</v>
      </c>
      <c r="AW754" s="14" t="s">
        <v>36</v>
      </c>
      <c r="AX754" s="14" t="s">
        <v>88</v>
      </c>
      <c r="AY754" s="164" t="s">
        <v>131</v>
      </c>
    </row>
    <row r="755" spans="2:65" s="1" customFormat="1" ht="24.2" customHeight="1">
      <c r="B755" s="31"/>
      <c r="C755" s="170" t="s">
        <v>627</v>
      </c>
      <c r="D755" s="170" t="s">
        <v>330</v>
      </c>
      <c r="E755" s="171" t="s">
        <v>628</v>
      </c>
      <c r="F755" s="172" t="s">
        <v>629</v>
      </c>
      <c r="G755" s="173" t="s">
        <v>226</v>
      </c>
      <c r="H755" s="174">
        <v>3</v>
      </c>
      <c r="I755" s="175"/>
      <c r="J755" s="176">
        <f>ROUND(I755*H755,2)</f>
        <v>0</v>
      </c>
      <c r="K755" s="172" t="s">
        <v>1</v>
      </c>
      <c r="L755" s="177"/>
      <c r="M755" s="178" t="s">
        <v>1</v>
      </c>
      <c r="N755" s="179" t="s">
        <v>45</v>
      </c>
      <c r="P755" s="140">
        <f>O755*H755</f>
        <v>0</v>
      </c>
      <c r="Q755" s="140">
        <v>0.16300000000000001</v>
      </c>
      <c r="R755" s="140">
        <f>Q755*H755</f>
        <v>0.48899999999999999</v>
      </c>
      <c r="S755" s="140">
        <v>0</v>
      </c>
      <c r="T755" s="141">
        <f>S755*H755</f>
        <v>0</v>
      </c>
      <c r="AR755" s="142" t="s">
        <v>204</v>
      </c>
      <c r="AT755" s="142" t="s">
        <v>330</v>
      </c>
      <c r="AU755" s="142" t="s">
        <v>90</v>
      </c>
      <c r="AY755" s="16" t="s">
        <v>131</v>
      </c>
      <c r="BE755" s="143">
        <f>IF(N755="základní",J755,0)</f>
        <v>0</v>
      </c>
      <c r="BF755" s="143">
        <f>IF(N755="snížená",J755,0)</f>
        <v>0</v>
      </c>
      <c r="BG755" s="143">
        <f>IF(N755="zákl. přenesená",J755,0)</f>
        <v>0</v>
      </c>
      <c r="BH755" s="143">
        <f>IF(N755="sníž. přenesená",J755,0)</f>
        <v>0</v>
      </c>
      <c r="BI755" s="143">
        <f>IF(N755="nulová",J755,0)</f>
        <v>0</v>
      </c>
      <c r="BJ755" s="16" t="s">
        <v>88</v>
      </c>
      <c r="BK755" s="143">
        <f>ROUND(I755*H755,2)</f>
        <v>0</v>
      </c>
      <c r="BL755" s="16" t="s">
        <v>138</v>
      </c>
      <c r="BM755" s="142" t="s">
        <v>630</v>
      </c>
    </row>
    <row r="756" spans="2:65" s="1" customFormat="1" ht="11.25">
      <c r="B756" s="31"/>
      <c r="D756" s="144" t="s">
        <v>140</v>
      </c>
      <c r="F756" s="145" t="s">
        <v>629</v>
      </c>
      <c r="I756" s="146"/>
      <c r="L756" s="31"/>
      <c r="M756" s="147"/>
      <c r="T756" s="55"/>
      <c r="AT756" s="16" t="s">
        <v>140</v>
      </c>
      <c r="AU756" s="16" t="s">
        <v>90</v>
      </c>
    </row>
    <row r="757" spans="2:65" s="1" customFormat="1" ht="19.5">
      <c r="B757" s="31"/>
      <c r="D757" s="144" t="s">
        <v>602</v>
      </c>
      <c r="F757" s="180" t="s">
        <v>631</v>
      </c>
      <c r="I757" s="146"/>
      <c r="L757" s="31"/>
      <c r="M757" s="147"/>
      <c r="T757" s="55"/>
      <c r="AT757" s="16" t="s">
        <v>602</v>
      </c>
      <c r="AU757" s="16" t="s">
        <v>90</v>
      </c>
    </row>
    <row r="758" spans="2:65" s="12" customFormat="1" ht="11.25">
      <c r="B758" s="150"/>
      <c r="D758" s="144" t="s">
        <v>144</v>
      </c>
      <c r="E758" s="151" t="s">
        <v>1</v>
      </c>
      <c r="F758" s="152" t="s">
        <v>545</v>
      </c>
      <c r="H758" s="151" t="s">
        <v>1</v>
      </c>
      <c r="I758" s="153"/>
      <c r="L758" s="150"/>
      <c r="M758" s="154"/>
      <c r="T758" s="155"/>
      <c r="AT758" s="151" t="s">
        <v>144</v>
      </c>
      <c r="AU758" s="151" t="s">
        <v>90</v>
      </c>
      <c r="AV758" s="12" t="s">
        <v>88</v>
      </c>
      <c r="AW758" s="12" t="s">
        <v>36</v>
      </c>
      <c r="AX758" s="12" t="s">
        <v>80</v>
      </c>
      <c r="AY758" s="151" t="s">
        <v>131</v>
      </c>
    </row>
    <row r="759" spans="2:65" s="12" customFormat="1" ht="11.25">
      <c r="B759" s="150"/>
      <c r="D759" s="144" t="s">
        <v>144</v>
      </c>
      <c r="E759" s="151" t="s">
        <v>1</v>
      </c>
      <c r="F759" s="152" t="s">
        <v>146</v>
      </c>
      <c r="H759" s="151" t="s">
        <v>1</v>
      </c>
      <c r="I759" s="153"/>
      <c r="L759" s="150"/>
      <c r="M759" s="154"/>
      <c r="T759" s="155"/>
      <c r="AT759" s="151" t="s">
        <v>144</v>
      </c>
      <c r="AU759" s="151" t="s">
        <v>90</v>
      </c>
      <c r="AV759" s="12" t="s">
        <v>88</v>
      </c>
      <c r="AW759" s="12" t="s">
        <v>36</v>
      </c>
      <c r="AX759" s="12" t="s">
        <v>80</v>
      </c>
      <c r="AY759" s="151" t="s">
        <v>131</v>
      </c>
    </row>
    <row r="760" spans="2:65" s="13" customFormat="1" ht="11.25">
      <c r="B760" s="156"/>
      <c r="D760" s="144" t="s">
        <v>144</v>
      </c>
      <c r="E760" s="157" t="s">
        <v>1</v>
      </c>
      <c r="F760" s="158" t="s">
        <v>160</v>
      </c>
      <c r="H760" s="159">
        <v>3</v>
      </c>
      <c r="I760" s="160"/>
      <c r="L760" s="156"/>
      <c r="M760" s="161"/>
      <c r="T760" s="162"/>
      <c r="AT760" s="157" t="s">
        <v>144</v>
      </c>
      <c r="AU760" s="157" t="s">
        <v>90</v>
      </c>
      <c r="AV760" s="13" t="s">
        <v>90</v>
      </c>
      <c r="AW760" s="13" t="s">
        <v>36</v>
      </c>
      <c r="AX760" s="13" t="s">
        <v>80</v>
      </c>
      <c r="AY760" s="157" t="s">
        <v>131</v>
      </c>
    </row>
    <row r="761" spans="2:65" s="14" customFormat="1" ht="11.25">
      <c r="B761" s="163"/>
      <c r="D761" s="144" t="s">
        <v>144</v>
      </c>
      <c r="E761" s="164" t="s">
        <v>1</v>
      </c>
      <c r="F761" s="165" t="s">
        <v>154</v>
      </c>
      <c r="H761" s="166">
        <v>3</v>
      </c>
      <c r="I761" s="167"/>
      <c r="L761" s="163"/>
      <c r="M761" s="168"/>
      <c r="T761" s="169"/>
      <c r="AT761" s="164" t="s">
        <v>144</v>
      </c>
      <c r="AU761" s="164" t="s">
        <v>90</v>
      </c>
      <c r="AV761" s="14" t="s">
        <v>138</v>
      </c>
      <c r="AW761" s="14" t="s">
        <v>36</v>
      </c>
      <c r="AX761" s="14" t="s">
        <v>88</v>
      </c>
      <c r="AY761" s="164" t="s">
        <v>131</v>
      </c>
    </row>
    <row r="762" spans="2:65" s="1" customFormat="1" ht="24.2" customHeight="1">
      <c r="B762" s="31"/>
      <c r="C762" s="170" t="s">
        <v>632</v>
      </c>
      <c r="D762" s="170" t="s">
        <v>330</v>
      </c>
      <c r="E762" s="171" t="s">
        <v>633</v>
      </c>
      <c r="F762" s="172" t="s">
        <v>634</v>
      </c>
      <c r="G762" s="173" t="s">
        <v>226</v>
      </c>
      <c r="H762" s="174">
        <v>3</v>
      </c>
      <c r="I762" s="175"/>
      <c r="J762" s="176">
        <f>ROUND(I762*H762,2)</f>
        <v>0</v>
      </c>
      <c r="K762" s="172" t="s">
        <v>1</v>
      </c>
      <c r="L762" s="177"/>
      <c r="M762" s="178" t="s">
        <v>1</v>
      </c>
      <c r="N762" s="179" t="s">
        <v>45</v>
      </c>
      <c r="P762" s="140">
        <f>O762*H762</f>
        <v>0</v>
      </c>
      <c r="Q762" s="140">
        <v>0.20799999999999999</v>
      </c>
      <c r="R762" s="140">
        <f>Q762*H762</f>
        <v>0.624</v>
      </c>
      <c r="S762" s="140">
        <v>0</v>
      </c>
      <c r="T762" s="141">
        <f>S762*H762</f>
        <v>0</v>
      </c>
      <c r="AR762" s="142" t="s">
        <v>204</v>
      </c>
      <c r="AT762" s="142" t="s">
        <v>330</v>
      </c>
      <c r="AU762" s="142" t="s">
        <v>90</v>
      </c>
      <c r="AY762" s="16" t="s">
        <v>131</v>
      </c>
      <c r="BE762" s="143">
        <f>IF(N762="základní",J762,0)</f>
        <v>0</v>
      </c>
      <c r="BF762" s="143">
        <f>IF(N762="snížená",J762,0)</f>
        <v>0</v>
      </c>
      <c r="BG762" s="143">
        <f>IF(N762="zákl. přenesená",J762,0)</f>
        <v>0</v>
      </c>
      <c r="BH762" s="143">
        <f>IF(N762="sníž. přenesená",J762,0)</f>
        <v>0</v>
      </c>
      <c r="BI762" s="143">
        <f>IF(N762="nulová",J762,0)</f>
        <v>0</v>
      </c>
      <c r="BJ762" s="16" t="s">
        <v>88</v>
      </c>
      <c r="BK762" s="143">
        <f>ROUND(I762*H762,2)</f>
        <v>0</v>
      </c>
      <c r="BL762" s="16" t="s">
        <v>138</v>
      </c>
      <c r="BM762" s="142" t="s">
        <v>635</v>
      </c>
    </row>
    <row r="763" spans="2:65" s="1" customFormat="1" ht="11.25">
      <c r="B763" s="31"/>
      <c r="D763" s="144" t="s">
        <v>140</v>
      </c>
      <c r="F763" s="145" t="s">
        <v>634</v>
      </c>
      <c r="I763" s="146"/>
      <c r="L763" s="31"/>
      <c r="M763" s="147"/>
      <c r="T763" s="55"/>
      <c r="AT763" s="16" t="s">
        <v>140</v>
      </c>
      <c r="AU763" s="16" t="s">
        <v>90</v>
      </c>
    </row>
    <row r="764" spans="2:65" s="1" customFormat="1" ht="19.5">
      <c r="B764" s="31"/>
      <c r="D764" s="144" t="s">
        <v>602</v>
      </c>
      <c r="F764" s="180" t="s">
        <v>636</v>
      </c>
      <c r="I764" s="146"/>
      <c r="L764" s="31"/>
      <c r="M764" s="147"/>
      <c r="T764" s="55"/>
      <c r="AT764" s="16" t="s">
        <v>602</v>
      </c>
      <c r="AU764" s="16" t="s">
        <v>90</v>
      </c>
    </row>
    <row r="765" spans="2:65" s="12" customFormat="1" ht="11.25">
      <c r="B765" s="150"/>
      <c r="D765" s="144" t="s">
        <v>144</v>
      </c>
      <c r="E765" s="151" t="s">
        <v>1</v>
      </c>
      <c r="F765" s="152" t="s">
        <v>545</v>
      </c>
      <c r="H765" s="151" t="s">
        <v>1</v>
      </c>
      <c r="I765" s="153"/>
      <c r="L765" s="150"/>
      <c r="M765" s="154"/>
      <c r="T765" s="155"/>
      <c r="AT765" s="151" t="s">
        <v>144</v>
      </c>
      <c r="AU765" s="151" t="s">
        <v>90</v>
      </c>
      <c r="AV765" s="12" t="s">
        <v>88</v>
      </c>
      <c r="AW765" s="12" t="s">
        <v>36</v>
      </c>
      <c r="AX765" s="12" t="s">
        <v>80</v>
      </c>
      <c r="AY765" s="151" t="s">
        <v>131</v>
      </c>
    </row>
    <row r="766" spans="2:65" s="12" customFormat="1" ht="11.25">
      <c r="B766" s="150"/>
      <c r="D766" s="144" t="s">
        <v>144</v>
      </c>
      <c r="E766" s="151" t="s">
        <v>1</v>
      </c>
      <c r="F766" s="152" t="s">
        <v>146</v>
      </c>
      <c r="H766" s="151" t="s">
        <v>1</v>
      </c>
      <c r="I766" s="153"/>
      <c r="L766" s="150"/>
      <c r="M766" s="154"/>
      <c r="T766" s="155"/>
      <c r="AT766" s="151" t="s">
        <v>144</v>
      </c>
      <c r="AU766" s="151" t="s">
        <v>90</v>
      </c>
      <c r="AV766" s="12" t="s">
        <v>88</v>
      </c>
      <c r="AW766" s="12" t="s">
        <v>36</v>
      </c>
      <c r="AX766" s="12" t="s">
        <v>80</v>
      </c>
      <c r="AY766" s="151" t="s">
        <v>131</v>
      </c>
    </row>
    <row r="767" spans="2:65" s="13" customFormat="1" ht="11.25">
      <c r="B767" s="156"/>
      <c r="D767" s="144" t="s">
        <v>144</v>
      </c>
      <c r="E767" s="157" t="s">
        <v>1</v>
      </c>
      <c r="F767" s="158" t="s">
        <v>160</v>
      </c>
      <c r="H767" s="159">
        <v>3</v>
      </c>
      <c r="I767" s="160"/>
      <c r="L767" s="156"/>
      <c r="M767" s="161"/>
      <c r="T767" s="162"/>
      <c r="AT767" s="157" t="s">
        <v>144</v>
      </c>
      <c r="AU767" s="157" t="s">
        <v>90</v>
      </c>
      <c r="AV767" s="13" t="s">
        <v>90</v>
      </c>
      <c r="AW767" s="13" t="s">
        <v>36</v>
      </c>
      <c r="AX767" s="13" t="s">
        <v>80</v>
      </c>
      <c r="AY767" s="157" t="s">
        <v>131</v>
      </c>
    </row>
    <row r="768" spans="2:65" s="14" customFormat="1" ht="11.25">
      <c r="B768" s="163"/>
      <c r="D768" s="144" t="s">
        <v>144</v>
      </c>
      <c r="E768" s="164" t="s">
        <v>1</v>
      </c>
      <c r="F768" s="165" t="s">
        <v>154</v>
      </c>
      <c r="H768" s="166">
        <v>3</v>
      </c>
      <c r="I768" s="167"/>
      <c r="L768" s="163"/>
      <c r="M768" s="168"/>
      <c r="T768" s="169"/>
      <c r="AT768" s="164" t="s">
        <v>144</v>
      </c>
      <c r="AU768" s="164" t="s">
        <v>90</v>
      </c>
      <c r="AV768" s="14" t="s">
        <v>138</v>
      </c>
      <c r="AW768" s="14" t="s">
        <v>36</v>
      </c>
      <c r="AX768" s="14" t="s">
        <v>88</v>
      </c>
      <c r="AY768" s="164" t="s">
        <v>131</v>
      </c>
    </row>
    <row r="769" spans="2:65" s="1" customFormat="1" ht="24.2" customHeight="1">
      <c r="B769" s="31"/>
      <c r="C769" s="131" t="s">
        <v>637</v>
      </c>
      <c r="D769" s="131" t="s">
        <v>133</v>
      </c>
      <c r="E769" s="132" t="s">
        <v>638</v>
      </c>
      <c r="F769" s="133" t="s">
        <v>639</v>
      </c>
      <c r="G769" s="134" t="s">
        <v>178</v>
      </c>
      <c r="H769" s="135">
        <v>1</v>
      </c>
      <c r="I769" s="136"/>
      <c r="J769" s="137">
        <f>ROUND(I769*H769,2)</f>
        <v>0</v>
      </c>
      <c r="K769" s="133" t="s">
        <v>137</v>
      </c>
      <c r="L769" s="31"/>
      <c r="M769" s="138" t="s">
        <v>1</v>
      </c>
      <c r="N769" s="139" t="s">
        <v>45</v>
      </c>
      <c r="P769" s="140">
        <f>O769*H769</f>
        <v>0</v>
      </c>
      <c r="Q769" s="140">
        <v>3.0000000000000001E-5</v>
      </c>
      <c r="R769" s="140">
        <f>Q769*H769</f>
        <v>3.0000000000000001E-5</v>
      </c>
      <c r="S769" s="140">
        <v>0</v>
      </c>
      <c r="T769" s="141">
        <f>S769*H769</f>
        <v>0</v>
      </c>
      <c r="AR769" s="142" t="s">
        <v>138</v>
      </c>
      <c r="AT769" s="142" t="s">
        <v>133</v>
      </c>
      <c r="AU769" s="142" t="s">
        <v>90</v>
      </c>
      <c r="AY769" s="16" t="s">
        <v>131</v>
      </c>
      <c r="BE769" s="143">
        <f>IF(N769="základní",J769,0)</f>
        <v>0</v>
      </c>
      <c r="BF769" s="143">
        <f>IF(N769="snížená",J769,0)</f>
        <v>0</v>
      </c>
      <c r="BG769" s="143">
        <f>IF(N769="zákl. přenesená",J769,0)</f>
        <v>0</v>
      </c>
      <c r="BH769" s="143">
        <f>IF(N769="sníž. přenesená",J769,0)</f>
        <v>0</v>
      </c>
      <c r="BI769" s="143">
        <f>IF(N769="nulová",J769,0)</f>
        <v>0</v>
      </c>
      <c r="BJ769" s="16" t="s">
        <v>88</v>
      </c>
      <c r="BK769" s="143">
        <f>ROUND(I769*H769,2)</f>
        <v>0</v>
      </c>
      <c r="BL769" s="16" t="s">
        <v>138</v>
      </c>
      <c r="BM769" s="142" t="s">
        <v>640</v>
      </c>
    </row>
    <row r="770" spans="2:65" s="1" customFormat="1" ht="19.5">
      <c r="B770" s="31"/>
      <c r="D770" s="144" t="s">
        <v>140</v>
      </c>
      <c r="F770" s="145" t="s">
        <v>641</v>
      </c>
      <c r="I770" s="146"/>
      <c r="L770" s="31"/>
      <c r="M770" s="147"/>
      <c r="T770" s="55"/>
      <c r="AT770" s="16" t="s">
        <v>140</v>
      </c>
      <c r="AU770" s="16" t="s">
        <v>90</v>
      </c>
    </row>
    <row r="771" spans="2:65" s="1" customFormat="1" ht="11.25">
      <c r="B771" s="31"/>
      <c r="D771" s="148" t="s">
        <v>142</v>
      </c>
      <c r="F771" s="149" t="s">
        <v>642</v>
      </c>
      <c r="I771" s="146"/>
      <c r="L771" s="31"/>
      <c r="M771" s="147"/>
      <c r="T771" s="55"/>
      <c r="AT771" s="16" t="s">
        <v>142</v>
      </c>
      <c r="AU771" s="16" t="s">
        <v>90</v>
      </c>
    </row>
    <row r="772" spans="2:65" s="1" customFormat="1" ht="19.5">
      <c r="B772" s="31"/>
      <c r="D772" s="144" t="s">
        <v>602</v>
      </c>
      <c r="F772" s="180" t="s">
        <v>643</v>
      </c>
      <c r="I772" s="146"/>
      <c r="L772" s="31"/>
      <c r="M772" s="147"/>
      <c r="T772" s="55"/>
      <c r="AT772" s="16" t="s">
        <v>602</v>
      </c>
      <c r="AU772" s="16" t="s">
        <v>90</v>
      </c>
    </row>
    <row r="773" spans="2:65" s="12" customFormat="1" ht="11.25">
      <c r="B773" s="150"/>
      <c r="D773" s="144" t="s">
        <v>144</v>
      </c>
      <c r="E773" s="151" t="s">
        <v>1</v>
      </c>
      <c r="F773" s="152" t="s">
        <v>545</v>
      </c>
      <c r="H773" s="151" t="s">
        <v>1</v>
      </c>
      <c r="I773" s="153"/>
      <c r="L773" s="150"/>
      <c r="M773" s="154"/>
      <c r="T773" s="155"/>
      <c r="AT773" s="151" t="s">
        <v>144</v>
      </c>
      <c r="AU773" s="151" t="s">
        <v>90</v>
      </c>
      <c r="AV773" s="12" t="s">
        <v>88</v>
      </c>
      <c r="AW773" s="12" t="s">
        <v>36</v>
      </c>
      <c r="AX773" s="12" t="s">
        <v>80</v>
      </c>
      <c r="AY773" s="151" t="s">
        <v>131</v>
      </c>
    </row>
    <row r="774" spans="2:65" s="12" customFormat="1" ht="11.25">
      <c r="B774" s="150"/>
      <c r="D774" s="144" t="s">
        <v>144</v>
      </c>
      <c r="E774" s="151" t="s">
        <v>1</v>
      </c>
      <c r="F774" s="152" t="s">
        <v>150</v>
      </c>
      <c r="H774" s="151" t="s">
        <v>1</v>
      </c>
      <c r="I774" s="153"/>
      <c r="L774" s="150"/>
      <c r="M774" s="154"/>
      <c r="T774" s="155"/>
      <c r="AT774" s="151" t="s">
        <v>144</v>
      </c>
      <c r="AU774" s="151" t="s">
        <v>90</v>
      </c>
      <c r="AV774" s="12" t="s">
        <v>88</v>
      </c>
      <c r="AW774" s="12" t="s">
        <v>36</v>
      </c>
      <c r="AX774" s="12" t="s">
        <v>80</v>
      </c>
      <c r="AY774" s="151" t="s">
        <v>131</v>
      </c>
    </row>
    <row r="775" spans="2:65" s="13" customFormat="1" ht="11.25">
      <c r="B775" s="156"/>
      <c r="D775" s="144" t="s">
        <v>144</v>
      </c>
      <c r="E775" s="157" t="s">
        <v>1</v>
      </c>
      <c r="F775" s="158" t="s">
        <v>88</v>
      </c>
      <c r="H775" s="159">
        <v>1</v>
      </c>
      <c r="I775" s="160"/>
      <c r="L775" s="156"/>
      <c r="M775" s="161"/>
      <c r="T775" s="162"/>
      <c r="AT775" s="157" t="s">
        <v>144</v>
      </c>
      <c r="AU775" s="157" t="s">
        <v>90</v>
      </c>
      <c r="AV775" s="13" t="s">
        <v>90</v>
      </c>
      <c r="AW775" s="13" t="s">
        <v>36</v>
      </c>
      <c r="AX775" s="13" t="s">
        <v>80</v>
      </c>
      <c r="AY775" s="157" t="s">
        <v>131</v>
      </c>
    </row>
    <row r="776" spans="2:65" s="14" customFormat="1" ht="11.25">
      <c r="B776" s="163"/>
      <c r="D776" s="144" t="s">
        <v>144</v>
      </c>
      <c r="E776" s="164" t="s">
        <v>1</v>
      </c>
      <c r="F776" s="165" t="s">
        <v>154</v>
      </c>
      <c r="H776" s="166">
        <v>1</v>
      </c>
      <c r="I776" s="167"/>
      <c r="L776" s="163"/>
      <c r="M776" s="168"/>
      <c r="T776" s="169"/>
      <c r="AT776" s="164" t="s">
        <v>144</v>
      </c>
      <c r="AU776" s="164" t="s">
        <v>90</v>
      </c>
      <c r="AV776" s="14" t="s">
        <v>138</v>
      </c>
      <c r="AW776" s="14" t="s">
        <v>36</v>
      </c>
      <c r="AX776" s="14" t="s">
        <v>88</v>
      </c>
      <c r="AY776" s="164" t="s">
        <v>131</v>
      </c>
    </row>
    <row r="777" spans="2:65" s="1" customFormat="1" ht="24.2" customHeight="1">
      <c r="B777" s="31"/>
      <c r="C777" s="170" t="s">
        <v>644</v>
      </c>
      <c r="D777" s="170" t="s">
        <v>330</v>
      </c>
      <c r="E777" s="171" t="s">
        <v>645</v>
      </c>
      <c r="F777" s="172" t="s">
        <v>646</v>
      </c>
      <c r="G777" s="173" t="s">
        <v>178</v>
      </c>
      <c r="H777" s="174">
        <v>1</v>
      </c>
      <c r="I777" s="175"/>
      <c r="J777" s="176">
        <f>ROUND(I777*H777,2)</f>
        <v>0</v>
      </c>
      <c r="K777" s="172" t="s">
        <v>137</v>
      </c>
      <c r="L777" s="177"/>
      <c r="M777" s="178" t="s">
        <v>1</v>
      </c>
      <c r="N777" s="179" t="s">
        <v>45</v>
      </c>
      <c r="P777" s="140">
        <f>O777*H777</f>
        <v>0</v>
      </c>
      <c r="Q777" s="140">
        <v>3.3000000000000002E-2</v>
      </c>
      <c r="R777" s="140">
        <f>Q777*H777</f>
        <v>3.3000000000000002E-2</v>
      </c>
      <c r="S777" s="140">
        <v>0</v>
      </c>
      <c r="T777" s="141">
        <f>S777*H777</f>
        <v>0</v>
      </c>
      <c r="AR777" s="142" t="s">
        <v>204</v>
      </c>
      <c r="AT777" s="142" t="s">
        <v>330</v>
      </c>
      <c r="AU777" s="142" t="s">
        <v>90</v>
      </c>
      <c r="AY777" s="16" t="s">
        <v>131</v>
      </c>
      <c r="BE777" s="143">
        <f>IF(N777="základní",J777,0)</f>
        <v>0</v>
      </c>
      <c r="BF777" s="143">
        <f>IF(N777="snížená",J777,0)</f>
        <v>0</v>
      </c>
      <c r="BG777" s="143">
        <f>IF(N777="zákl. přenesená",J777,0)</f>
        <v>0</v>
      </c>
      <c r="BH777" s="143">
        <f>IF(N777="sníž. přenesená",J777,0)</f>
        <v>0</v>
      </c>
      <c r="BI777" s="143">
        <f>IF(N777="nulová",J777,0)</f>
        <v>0</v>
      </c>
      <c r="BJ777" s="16" t="s">
        <v>88</v>
      </c>
      <c r="BK777" s="143">
        <f>ROUND(I777*H777,2)</f>
        <v>0</v>
      </c>
      <c r="BL777" s="16" t="s">
        <v>138</v>
      </c>
      <c r="BM777" s="142" t="s">
        <v>647</v>
      </c>
    </row>
    <row r="778" spans="2:65" s="1" customFormat="1" ht="19.5">
      <c r="B778" s="31"/>
      <c r="D778" s="144" t="s">
        <v>140</v>
      </c>
      <c r="F778" s="145" t="s">
        <v>646</v>
      </c>
      <c r="I778" s="146"/>
      <c r="L778" s="31"/>
      <c r="M778" s="147"/>
      <c r="T778" s="55"/>
      <c r="AT778" s="16" t="s">
        <v>140</v>
      </c>
      <c r="AU778" s="16" t="s">
        <v>90</v>
      </c>
    </row>
    <row r="779" spans="2:65" s="1" customFormat="1" ht="19.5">
      <c r="B779" s="31"/>
      <c r="D779" s="144" t="s">
        <v>602</v>
      </c>
      <c r="F779" s="180" t="s">
        <v>643</v>
      </c>
      <c r="I779" s="146"/>
      <c r="L779" s="31"/>
      <c r="M779" s="147"/>
      <c r="T779" s="55"/>
      <c r="AT779" s="16" t="s">
        <v>602</v>
      </c>
      <c r="AU779" s="16" t="s">
        <v>90</v>
      </c>
    </row>
    <row r="780" spans="2:65" s="12" customFormat="1" ht="11.25">
      <c r="B780" s="150"/>
      <c r="D780" s="144" t="s">
        <v>144</v>
      </c>
      <c r="E780" s="151" t="s">
        <v>1</v>
      </c>
      <c r="F780" s="152" t="s">
        <v>545</v>
      </c>
      <c r="H780" s="151" t="s">
        <v>1</v>
      </c>
      <c r="I780" s="153"/>
      <c r="L780" s="150"/>
      <c r="M780" s="154"/>
      <c r="T780" s="155"/>
      <c r="AT780" s="151" t="s">
        <v>144</v>
      </c>
      <c r="AU780" s="151" t="s">
        <v>90</v>
      </c>
      <c r="AV780" s="12" t="s">
        <v>88</v>
      </c>
      <c r="AW780" s="12" t="s">
        <v>36</v>
      </c>
      <c r="AX780" s="12" t="s">
        <v>80</v>
      </c>
      <c r="AY780" s="151" t="s">
        <v>131</v>
      </c>
    </row>
    <row r="781" spans="2:65" s="12" customFormat="1" ht="11.25">
      <c r="B781" s="150"/>
      <c r="D781" s="144" t="s">
        <v>144</v>
      </c>
      <c r="E781" s="151" t="s">
        <v>1</v>
      </c>
      <c r="F781" s="152" t="s">
        <v>150</v>
      </c>
      <c r="H781" s="151" t="s">
        <v>1</v>
      </c>
      <c r="I781" s="153"/>
      <c r="L781" s="150"/>
      <c r="M781" s="154"/>
      <c r="T781" s="155"/>
      <c r="AT781" s="151" t="s">
        <v>144</v>
      </c>
      <c r="AU781" s="151" t="s">
        <v>90</v>
      </c>
      <c r="AV781" s="12" t="s">
        <v>88</v>
      </c>
      <c r="AW781" s="12" t="s">
        <v>36</v>
      </c>
      <c r="AX781" s="12" t="s">
        <v>80</v>
      </c>
      <c r="AY781" s="151" t="s">
        <v>131</v>
      </c>
    </row>
    <row r="782" spans="2:65" s="13" customFormat="1" ht="11.25">
      <c r="B782" s="156"/>
      <c r="D782" s="144" t="s">
        <v>144</v>
      </c>
      <c r="E782" s="157" t="s">
        <v>1</v>
      </c>
      <c r="F782" s="158" t="s">
        <v>88</v>
      </c>
      <c r="H782" s="159">
        <v>1</v>
      </c>
      <c r="I782" s="160"/>
      <c r="L782" s="156"/>
      <c r="M782" s="161"/>
      <c r="T782" s="162"/>
      <c r="AT782" s="157" t="s">
        <v>144</v>
      </c>
      <c r="AU782" s="157" t="s">
        <v>90</v>
      </c>
      <c r="AV782" s="13" t="s">
        <v>90</v>
      </c>
      <c r="AW782" s="13" t="s">
        <v>36</v>
      </c>
      <c r="AX782" s="13" t="s">
        <v>80</v>
      </c>
      <c r="AY782" s="157" t="s">
        <v>131</v>
      </c>
    </row>
    <row r="783" spans="2:65" s="14" customFormat="1" ht="11.25">
      <c r="B783" s="163"/>
      <c r="D783" s="144" t="s">
        <v>144</v>
      </c>
      <c r="E783" s="164" t="s">
        <v>1</v>
      </c>
      <c r="F783" s="165" t="s">
        <v>154</v>
      </c>
      <c r="H783" s="166">
        <v>1</v>
      </c>
      <c r="I783" s="167"/>
      <c r="L783" s="163"/>
      <c r="M783" s="168"/>
      <c r="T783" s="169"/>
      <c r="AT783" s="164" t="s">
        <v>144</v>
      </c>
      <c r="AU783" s="164" t="s">
        <v>90</v>
      </c>
      <c r="AV783" s="14" t="s">
        <v>138</v>
      </c>
      <c r="AW783" s="14" t="s">
        <v>36</v>
      </c>
      <c r="AX783" s="14" t="s">
        <v>88</v>
      </c>
      <c r="AY783" s="164" t="s">
        <v>131</v>
      </c>
    </row>
    <row r="784" spans="2:65" s="1" customFormat="1" ht="24.2" customHeight="1">
      <c r="B784" s="31"/>
      <c r="C784" s="170" t="s">
        <v>648</v>
      </c>
      <c r="D784" s="170" t="s">
        <v>330</v>
      </c>
      <c r="E784" s="171" t="s">
        <v>649</v>
      </c>
      <c r="F784" s="172" t="s">
        <v>650</v>
      </c>
      <c r="G784" s="173" t="s">
        <v>226</v>
      </c>
      <c r="H784" s="174">
        <v>1</v>
      </c>
      <c r="I784" s="175"/>
      <c r="J784" s="176">
        <f>ROUND(I784*H784,2)</f>
        <v>0</v>
      </c>
      <c r="K784" s="172" t="s">
        <v>137</v>
      </c>
      <c r="L784" s="177"/>
      <c r="M784" s="178" t="s">
        <v>1</v>
      </c>
      <c r="N784" s="179" t="s">
        <v>45</v>
      </c>
      <c r="P784" s="140">
        <f>O784*H784</f>
        <v>0</v>
      </c>
      <c r="Q784" s="140">
        <v>2E-3</v>
      </c>
      <c r="R784" s="140">
        <f>Q784*H784</f>
        <v>2E-3</v>
      </c>
      <c r="S784" s="140">
        <v>0</v>
      </c>
      <c r="T784" s="141">
        <f>S784*H784</f>
        <v>0</v>
      </c>
      <c r="AR784" s="142" t="s">
        <v>204</v>
      </c>
      <c r="AT784" s="142" t="s">
        <v>330</v>
      </c>
      <c r="AU784" s="142" t="s">
        <v>90</v>
      </c>
      <c r="AY784" s="16" t="s">
        <v>131</v>
      </c>
      <c r="BE784" s="143">
        <f>IF(N784="základní",J784,0)</f>
        <v>0</v>
      </c>
      <c r="BF784" s="143">
        <f>IF(N784="snížená",J784,0)</f>
        <v>0</v>
      </c>
      <c r="BG784" s="143">
        <f>IF(N784="zákl. přenesená",J784,0)</f>
        <v>0</v>
      </c>
      <c r="BH784" s="143">
        <f>IF(N784="sníž. přenesená",J784,0)</f>
        <v>0</v>
      </c>
      <c r="BI784" s="143">
        <f>IF(N784="nulová",J784,0)</f>
        <v>0</v>
      </c>
      <c r="BJ784" s="16" t="s">
        <v>88</v>
      </c>
      <c r="BK784" s="143">
        <f>ROUND(I784*H784,2)</f>
        <v>0</v>
      </c>
      <c r="BL784" s="16" t="s">
        <v>138</v>
      </c>
      <c r="BM784" s="142" t="s">
        <v>651</v>
      </c>
    </row>
    <row r="785" spans="2:65" s="1" customFormat="1" ht="19.5">
      <c r="B785" s="31"/>
      <c r="D785" s="144" t="s">
        <v>140</v>
      </c>
      <c r="F785" s="145" t="s">
        <v>650</v>
      </c>
      <c r="I785" s="146"/>
      <c r="L785" s="31"/>
      <c r="M785" s="147"/>
      <c r="T785" s="55"/>
      <c r="AT785" s="16" t="s">
        <v>140</v>
      </c>
      <c r="AU785" s="16" t="s">
        <v>90</v>
      </c>
    </row>
    <row r="786" spans="2:65" s="12" customFormat="1" ht="11.25">
      <c r="B786" s="150"/>
      <c r="D786" s="144" t="s">
        <v>144</v>
      </c>
      <c r="E786" s="151" t="s">
        <v>1</v>
      </c>
      <c r="F786" s="152" t="s">
        <v>545</v>
      </c>
      <c r="H786" s="151" t="s">
        <v>1</v>
      </c>
      <c r="I786" s="153"/>
      <c r="L786" s="150"/>
      <c r="M786" s="154"/>
      <c r="T786" s="155"/>
      <c r="AT786" s="151" t="s">
        <v>144</v>
      </c>
      <c r="AU786" s="151" t="s">
        <v>90</v>
      </c>
      <c r="AV786" s="12" t="s">
        <v>88</v>
      </c>
      <c r="AW786" s="12" t="s">
        <v>36</v>
      </c>
      <c r="AX786" s="12" t="s">
        <v>80</v>
      </c>
      <c r="AY786" s="151" t="s">
        <v>131</v>
      </c>
    </row>
    <row r="787" spans="2:65" s="12" customFormat="1" ht="11.25">
      <c r="B787" s="150"/>
      <c r="D787" s="144" t="s">
        <v>144</v>
      </c>
      <c r="E787" s="151" t="s">
        <v>1</v>
      </c>
      <c r="F787" s="152" t="s">
        <v>150</v>
      </c>
      <c r="H787" s="151" t="s">
        <v>1</v>
      </c>
      <c r="I787" s="153"/>
      <c r="L787" s="150"/>
      <c r="M787" s="154"/>
      <c r="T787" s="155"/>
      <c r="AT787" s="151" t="s">
        <v>144</v>
      </c>
      <c r="AU787" s="151" t="s">
        <v>90</v>
      </c>
      <c r="AV787" s="12" t="s">
        <v>88</v>
      </c>
      <c r="AW787" s="12" t="s">
        <v>36</v>
      </c>
      <c r="AX787" s="12" t="s">
        <v>80</v>
      </c>
      <c r="AY787" s="151" t="s">
        <v>131</v>
      </c>
    </row>
    <row r="788" spans="2:65" s="13" customFormat="1" ht="11.25">
      <c r="B788" s="156"/>
      <c r="D788" s="144" t="s">
        <v>144</v>
      </c>
      <c r="E788" s="157" t="s">
        <v>1</v>
      </c>
      <c r="F788" s="158" t="s">
        <v>88</v>
      </c>
      <c r="H788" s="159">
        <v>1</v>
      </c>
      <c r="I788" s="160"/>
      <c r="L788" s="156"/>
      <c r="M788" s="161"/>
      <c r="T788" s="162"/>
      <c r="AT788" s="157" t="s">
        <v>144</v>
      </c>
      <c r="AU788" s="157" t="s">
        <v>90</v>
      </c>
      <c r="AV788" s="13" t="s">
        <v>90</v>
      </c>
      <c r="AW788" s="13" t="s">
        <v>36</v>
      </c>
      <c r="AX788" s="13" t="s">
        <v>80</v>
      </c>
      <c r="AY788" s="157" t="s">
        <v>131</v>
      </c>
    </row>
    <row r="789" spans="2:65" s="14" customFormat="1" ht="11.25">
      <c r="B789" s="163"/>
      <c r="D789" s="144" t="s">
        <v>144</v>
      </c>
      <c r="E789" s="164" t="s">
        <v>1</v>
      </c>
      <c r="F789" s="165" t="s">
        <v>154</v>
      </c>
      <c r="H789" s="166">
        <v>1</v>
      </c>
      <c r="I789" s="167"/>
      <c r="L789" s="163"/>
      <c r="M789" s="168"/>
      <c r="T789" s="169"/>
      <c r="AT789" s="164" t="s">
        <v>144</v>
      </c>
      <c r="AU789" s="164" t="s">
        <v>90</v>
      </c>
      <c r="AV789" s="14" t="s">
        <v>138</v>
      </c>
      <c r="AW789" s="14" t="s">
        <v>36</v>
      </c>
      <c r="AX789" s="14" t="s">
        <v>88</v>
      </c>
      <c r="AY789" s="164" t="s">
        <v>131</v>
      </c>
    </row>
    <row r="790" spans="2:65" s="1" customFormat="1" ht="24.2" customHeight="1">
      <c r="B790" s="31"/>
      <c r="C790" s="131" t="s">
        <v>652</v>
      </c>
      <c r="D790" s="131" t="s">
        <v>133</v>
      </c>
      <c r="E790" s="132" t="s">
        <v>653</v>
      </c>
      <c r="F790" s="133" t="s">
        <v>654</v>
      </c>
      <c r="G790" s="134" t="s">
        <v>266</v>
      </c>
      <c r="H790" s="135">
        <v>13.847</v>
      </c>
      <c r="I790" s="136"/>
      <c r="J790" s="137">
        <f>ROUND(I790*H790,2)</f>
        <v>0</v>
      </c>
      <c r="K790" s="133" t="s">
        <v>137</v>
      </c>
      <c r="L790" s="31"/>
      <c r="M790" s="138" t="s">
        <v>1</v>
      </c>
      <c r="N790" s="139" t="s">
        <v>45</v>
      </c>
      <c r="P790" s="140">
        <f>O790*H790</f>
        <v>0</v>
      </c>
      <c r="Q790" s="140">
        <v>0</v>
      </c>
      <c r="R790" s="140">
        <f>Q790*H790</f>
        <v>0</v>
      </c>
      <c r="S790" s="140">
        <v>1.76</v>
      </c>
      <c r="T790" s="141">
        <f>S790*H790</f>
        <v>24.370719999999999</v>
      </c>
      <c r="AR790" s="142" t="s">
        <v>138</v>
      </c>
      <c r="AT790" s="142" t="s">
        <v>133</v>
      </c>
      <c r="AU790" s="142" t="s">
        <v>90</v>
      </c>
      <c r="AY790" s="16" t="s">
        <v>131</v>
      </c>
      <c r="BE790" s="143">
        <f>IF(N790="základní",J790,0)</f>
        <v>0</v>
      </c>
      <c r="BF790" s="143">
        <f>IF(N790="snížená",J790,0)</f>
        <v>0</v>
      </c>
      <c r="BG790" s="143">
        <f>IF(N790="zákl. přenesená",J790,0)</f>
        <v>0</v>
      </c>
      <c r="BH790" s="143">
        <f>IF(N790="sníž. přenesená",J790,0)</f>
        <v>0</v>
      </c>
      <c r="BI790" s="143">
        <f>IF(N790="nulová",J790,0)</f>
        <v>0</v>
      </c>
      <c r="BJ790" s="16" t="s">
        <v>88</v>
      </c>
      <c r="BK790" s="143">
        <f>ROUND(I790*H790,2)</f>
        <v>0</v>
      </c>
      <c r="BL790" s="16" t="s">
        <v>138</v>
      </c>
      <c r="BM790" s="142" t="s">
        <v>655</v>
      </c>
    </row>
    <row r="791" spans="2:65" s="1" customFormat="1" ht="19.5">
      <c r="B791" s="31"/>
      <c r="D791" s="144" t="s">
        <v>140</v>
      </c>
      <c r="F791" s="145" t="s">
        <v>656</v>
      </c>
      <c r="I791" s="146"/>
      <c r="L791" s="31"/>
      <c r="M791" s="147"/>
      <c r="T791" s="55"/>
      <c r="AT791" s="16" t="s">
        <v>140</v>
      </c>
      <c r="AU791" s="16" t="s">
        <v>90</v>
      </c>
    </row>
    <row r="792" spans="2:65" s="1" customFormat="1" ht="11.25">
      <c r="B792" s="31"/>
      <c r="D792" s="148" t="s">
        <v>142</v>
      </c>
      <c r="F792" s="149" t="s">
        <v>657</v>
      </c>
      <c r="I792" s="146"/>
      <c r="L792" s="31"/>
      <c r="M792" s="147"/>
      <c r="T792" s="55"/>
      <c r="AT792" s="16" t="s">
        <v>142</v>
      </c>
      <c r="AU792" s="16" t="s">
        <v>90</v>
      </c>
    </row>
    <row r="793" spans="2:65" s="12" customFormat="1" ht="11.25">
      <c r="B793" s="150"/>
      <c r="D793" s="144" t="s">
        <v>144</v>
      </c>
      <c r="E793" s="151" t="s">
        <v>1</v>
      </c>
      <c r="F793" s="152" t="s">
        <v>658</v>
      </c>
      <c r="H793" s="151" t="s">
        <v>1</v>
      </c>
      <c r="I793" s="153"/>
      <c r="L793" s="150"/>
      <c r="M793" s="154"/>
      <c r="T793" s="155"/>
      <c r="AT793" s="151" t="s">
        <v>144</v>
      </c>
      <c r="AU793" s="151" t="s">
        <v>90</v>
      </c>
      <c r="AV793" s="12" t="s">
        <v>88</v>
      </c>
      <c r="AW793" s="12" t="s">
        <v>36</v>
      </c>
      <c r="AX793" s="12" t="s">
        <v>80</v>
      </c>
      <c r="AY793" s="151" t="s">
        <v>131</v>
      </c>
    </row>
    <row r="794" spans="2:65" s="12" customFormat="1" ht="11.25">
      <c r="B794" s="150"/>
      <c r="D794" s="144" t="s">
        <v>144</v>
      </c>
      <c r="E794" s="151" t="s">
        <v>1</v>
      </c>
      <c r="F794" s="152" t="s">
        <v>659</v>
      </c>
      <c r="H794" s="151" t="s">
        <v>1</v>
      </c>
      <c r="I794" s="153"/>
      <c r="L794" s="150"/>
      <c r="M794" s="154"/>
      <c r="T794" s="155"/>
      <c r="AT794" s="151" t="s">
        <v>144</v>
      </c>
      <c r="AU794" s="151" t="s">
        <v>90</v>
      </c>
      <c r="AV794" s="12" t="s">
        <v>88</v>
      </c>
      <c r="AW794" s="12" t="s">
        <v>36</v>
      </c>
      <c r="AX794" s="12" t="s">
        <v>80</v>
      </c>
      <c r="AY794" s="151" t="s">
        <v>131</v>
      </c>
    </row>
    <row r="795" spans="2:65" s="13" customFormat="1" ht="11.25">
      <c r="B795" s="156"/>
      <c r="D795" s="144" t="s">
        <v>144</v>
      </c>
      <c r="E795" s="157" t="s">
        <v>1</v>
      </c>
      <c r="F795" s="158" t="s">
        <v>660</v>
      </c>
      <c r="H795" s="159">
        <v>13.847</v>
      </c>
      <c r="I795" s="160"/>
      <c r="L795" s="156"/>
      <c r="M795" s="161"/>
      <c r="T795" s="162"/>
      <c r="AT795" s="157" t="s">
        <v>144</v>
      </c>
      <c r="AU795" s="157" t="s">
        <v>90</v>
      </c>
      <c r="AV795" s="13" t="s">
        <v>90</v>
      </c>
      <c r="AW795" s="13" t="s">
        <v>36</v>
      </c>
      <c r="AX795" s="13" t="s">
        <v>88</v>
      </c>
      <c r="AY795" s="157" t="s">
        <v>131</v>
      </c>
    </row>
    <row r="796" spans="2:65" s="1" customFormat="1" ht="24.2" customHeight="1">
      <c r="B796" s="31"/>
      <c r="C796" s="131" t="s">
        <v>661</v>
      </c>
      <c r="D796" s="131" t="s">
        <v>133</v>
      </c>
      <c r="E796" s="132" t="s">
        <v>662</v>
      </c>
      <c r="F796" s="133" t="s">
        <v>663</v>
      </c>
      <c r="G796" s="134" t="s">
        <v>664</v>
      </c>
      <c r="H796" s="135">
        <v>3</v>
      </c>
      <c r="I796" s="136"/>
      <c r="J796" s="137">
        <f>ROUND(I796*H796,2)</f>
        <v>0</v>
      </c>
      <c r="K796" s="133" t="s">
        <v>137</v>
      </c>
      <c r="L796" s="31"/>
      <c r="M796" s="138" t="s">
        <v>1</v>
      </c>
      <c r="N796" s="139" t="s">
        <v>45</v>
      </c>
      <c r="P796" s="140">
        <f>O796*H796</f>
        <v>0</v>
      </c>
      <c r="Q796" s="140">
        <v>5.0000000000000001E-4</v>
      </c>
      <c r="R796" s="140">
        <f>Q796*H796</f>
        <v>1.5E-3</v>
      </c>
      <c r="S796" s="140">
        <v>0</v>
      </c>
      <c r="T796" s="141">
        <f>S796*H796</f>
        <v>0</v>
      </c>
      <c r="AR796" s="142" t="s">
        <v>138</v>
      </c>
      <c r="AT796" s="142" t="s">
        <v>133</v>
      </c>
      <c r="AU796" s="142" t="s">
        <v>90</v>
      </c>
      <c r="AY796" s="16" t="s">
        <v>131</v>
      </c>
      <c r="BE796" s="143">
        <f>IF(N796="základní",J796,0)</f>
        <v>0</v>
      </c>
      <c r="BF796" s="143">
        <f>IF(N796="snížená",J796,0)</f>
        <v>0</v>
      </c>
      <c r="BG796" s="143">
        <f>IF(N796="zákl. přenesená",J796,0)</f>
        <v>0</v>
      </c>
      <c r="BH796" s="143">
        <f>IF(N796="sníž. přenesená",J796,0)</f>
        <v>0</v>
      </c>
      <c r="BI796" s="143">
        <f>IF(N796="nulová",J796,0)</f>
        <v>0</v>
      </c>
      <c r="BJ796" s="16" t="s">
        <v>88</v>
      </c>
      <c r="BK796" s="143">
        <f>ROUND(I796*H796,2)</f>
        <v>0</v>
      </c>
      <c r="BL796" s="16" t="s">
        <v>138</v>
      </c>
      <c r="BM796" s="142" t="s">
        <v>665</v>
      </c>
    </row>
    <row r="797" spans="2:65" s="1" customFormat="1" ht="11.25">
      <c r="B797" s="31"/>
      <c r="D797" s="144" t="s">
        <v>140</v>
      </c>
      <c r="F797" s="145" t="s">
        <v>666</v>
      </c>
      <c r="I797" s="146"/>
      <c r="L797" s="31"/>
      <c r="M797" s="147"/>
      <c r="T797" s="55"/>
      <c r="AT797" s="16" t="s">
        <v>140</v>
      </c>
      <c r="AU797" s="16" t="s">
        <v>90</v>
      </c>
    </row>
    <row r="798" spans="2:65" s="1" customFormat="1" ht="11.25">
      <c r="B798" s="31"/>
      <c r="D798" s="148" t="s">
        <v>142</v>
      </c>
      <c r="F798" s="149" t="s">
        <v>667</v>
      </c>
      <c r="I798" s="146"/>
      <c r="L798" s="31"/>
      <c r="M798" s="147"/>
      <c r="T798" s="55"/>
      <c r="AT798" s="16" t="s">
        <v>142</v>
      </c>
      <c r="AU798" s="16" t="s">
        <v>90</v>
      </c>
    </row>
    <row r="799" spans="2:65" s="12" customFormat="1" ht="11.25">
      <c r="B799" s="150"/>
      <c r="D799" s="144" t="s">
        <v>144</v>
      </c>
      <c r="E799" s="151" t="s">
        <v>1</v>
      </c>
      <c r="F799" s="152" t="s">
        <v>668</v>
      </c>
      <c r="H799" s="151" t="s">
        <v>1</v>
      </c>
      <c r="I799" s="153"/>
      <c r="L799" s="150"/>
      <c r="M799" s="154"/>
      <c r="T799" s="155"/>
      <c r="AT799" s="151" t="s">
        <v>144</v>
      </c>
      <c r="AU799" s="151" t="s">
        <v>90</v>
      </c>
      <c r="AV799" s="12" t="s">
        <v>88</v>
      </c>
      <c r="AW799" s="12" t="s">
        <v>36</v>
      </c>
      <c r="AX799" s="12" t="s">
        <v>80</v>
      </c>
      <c r="AY799" s="151" t="s">
        <v>131</v>
      </c>
    </row>
    <row r="800" spans="2:65" s="12" customFormat="1" ht="11.25">
      <c r="B800" s="150"/>
      <c r="D800" s="144" t="s">
        <v>144</v>
      </c>
      <c r="E800" s="151" t="s">
        <v>1</v>
      </c>
      <c r="F800" s="152" t="s">
        <v>146</v>
      </c>
      <c r="H800" s="151" t="s">
        <v>1</v>
      </c>
      <c r="I800" s="153"/>
      <c r="L800" s="150"/>
      <c r="M800" s="154"/>
      <c r="T800" s="155"/>
      <c r="AT800" s="151" t="s">
        <v>144</v>
      </c>
      <c r="AU800" s="151" t="s">
        <v>90</v>
      </c>
      <c r="AV800" s="12" t="s">
        <v>88</v>
      </c>
      <c r="AW800" s="12" t="s">
        <v>36</v>
      </c>
      <c r="AX800" s="12" t="s">
        <v>80</v>
      </c>
      <c r="AY800" s="151" t="s">
        <v>131</v>
      </c>
    </row>
    <row r="801" spans="2:65" s="13" customFormat="1" ht="11.25">
      <c r="B801" s="156"/>
      <c r="D801" s="144" t="s">
        <v>144</v>
      </c>
      <c r="E801" s="157" t="s">
        <v>1</v>
      </c>
      <c r="F801" s="158" t="s">
        <v>160</v>
      </c>
      <c r="H801" s="159">
        <v>3</v>
      </c>
      <c r="I801" s="160"/>
      <c r="L801" s="156"/>
      <c r="M801" s="161"/>
      <c r="T801" s="162"/>
      <c r="AT801" s="157" t="s">
        <v>144</v>
      </c>
      <c r="AU801" s="157" t="s">
        <v>90</v>
      </c>
      <c r="AV801" s="13" t="s">
        <v>90</v>
      </c>
      <c r="AW801" s="13" t="s">
        <v>36</v>
      </c>
      <c r="AX801" s="13" t="s">
        <v>80</v>
      </c>
      <c r="AY801" s="157" t="s">
        <v>131</v>
      </c>
    </row>
    <row r="802" spans="2:65" s="14" customFormat="1" ht="11.25">
      <c r="B802" s="163"/>
      <c r="D802" s="144" t="s">
        <v>144</v>
      </c>
      <c r="E802" s="164" t="s">
        <v>1</v>
      </c>
      <c r="F802" s="165" t="s">
        <v>154</v>
      </c>
      <c r="H802" s="166">
        <v>3</v>
      </c>
      <c r="I802" s="167"/>
      <c r="L802" s="163"/>
      <c r="M802" s="168"/>
      <c r="T802" s="169"/>
      <c r="AT802" s="164" t="s">
        <v>144</v>
      </c>
      <c r="AU802" s="164" t="s">
        <v>90</v>
      </c>
      <c r="AV802" s="14" t="s">
        <v>138</v>
      </c>
      <c r="AW802" s="14" t="s">
        <v>36</v>
      </c>
      <c r="AX802" s="14" t="s">
        <v>88</v>
      </c>
      <c r="AY802" s="164" t="s">
        <v>131</v>
      </c>
    </row>
    <row r="803" spans="2:65" s="1" customFormat="1" ht="24.2" customHeight="1">
      <c r="B803" s="31"/>
      <c r="C803" s="131" t="s">
        <v>669</v>
      </c>
      <c r="D803" s="131" t="s">
        <v>133</v>
      </c>
      <c r="E803" s="132" t="s">
        <v>670</v>
      </c>
      <c r="F803" s="133" t="s">
        <v>671</v>
      </c>
      <c r="G803" s="134" t="s">
        <v>226</v>
      </c>
      <c r="H803" s="135">
        <v>3</v>
      </c>
      <c r="I803" s="136"/>
      <c r="J803" s="137">
        <f>ROUND(I803*H803,2)</f>
        <v>0</v>
      </c>
      <c r="K803" s="133" t="s">
        <v>137</v>
      </c>
      <c r="L803" s="31"/>
      <c r="M803" s="138" t="s">
        <v>1</v>
      </c>
      <c r="N803" s="139" t="s">
        <v>45</v>
      </c>
      <c r="P803" s="140">
        <f>O803*H803</f>
        <v>0</v>
      </c>
      <c r="Q803" s="140">
        <v>2.3752399999999998</v>
      </c>
      <c r="R803" s="140">
        <f>Q803*H803</f>
        <v>7.1257199999999994</v>
      </c>
      <c r="S803" s="140">
        <v>0</v>
      </c>
      <c r="T803" s="141">
        <f>S803*H803</f>
        <v>0</v>
      </c>
      <c r="AR803" s="142" t="s">
        <v>138</v>
      </c>
      <c r="AT803" s="142" t="s">
        <v>133</v>
      </c>
      <c r="AU803" s="142" t="s">
        <v>90</v>
      </c>
      <c r="AY803" s="16" t="s">
        <v>131</v>
      </c>
      <c r="BE803" s="143">
        <f>IF(N803="základní",J803,0)</f>
        <v>0</v>
      </c>
      <c r="BF803" s="143">
        <f>IF(N803="snížená",J803,0)</f>
        <v>0</v>
      </c>
      <c r="BG803" s="143">
        <f>IF(N803="zákl. přenesená",J803,0)</f>
        <v>0</v>
      </c>
      <c r="BH803" s="143">
        <f>IF(N803="sníž. přenesená",J803,0)</f>
        <v>0</v>
      </c>
      <c r="BI803" s="143">
        <f>IF(N803="nulová",J803,0)</f>
        <v>0</v>
      </c>
      <c r="BJ803" s="16" t="s">
        <v>88</v>
      </c>
      <c r="BK803" s="143">
        <f>ROUND(I803*H803,2)</f>
        <v>0</v>
      </c>
      <c r="BL803" s="16" t="s">
        <v>138</v>
      </c>
      <c r="BM803" s="142" t="s">
        <v>672</v>
      </c>
    </row>
    <row r="804" spans="2:65" s="1" customFormat="1" ht="19.5">
      <c r="B804" s="31"/>
      <c r="D804" s="144" t="s">
        <v>140</v>
      </c>
      <c r="F804" s="145" t="s">
        <v>673</v>
      </c>
      <c r="I804" s="146"/>
      <c r="L804" s="31"/>
      <c r="M804" s="147"/>
      <c r="T804" s="55"/>
      <c r="AT804" s="16" t="s">
        <v>140</v>
      </c>
      <c r="AU804" s="16" t="s">
        <v>90</v>
      </c>
    </row>
    <row r="805" spans="2:65" s="1" customFormat="1" ht="11.25">
      <c r="B805" s="31"/>
      <c r="D805" s="148" t="s">
        <v>142</v>
      </c>
      <c r="F805" s="149" t="s">
        <v>674</v>
      </c>
      <c r="I805" s="146"/>
      <c r="L805" s="31"/>
      <c r="M805" s="147"/>
      <c r="T805" s="55"/>
      <c r="AT805" s="16" t="s">
        <v>142</v>
      </c>
      <c r="AU805" s="16" t="s">
        <v>90</v>
      </c>
    </row>
    <row r="806" spans="2:65" s="12" customFormat="1" ht="11.25">
      <c r="B806" s="150"/>
      <c r="D806" s="144" t="s">
        <v>144</v>
      </c>
      <c r="E806" s="151" t="s">
        <v>1</v>
      </c>
      <c r="F806" s="152" t="s">
        <v>407</v>
      </c>
      <c r="H806" s="151" t="s">
        <v>1</v>
      </c>
      <c r="I806" s="153"/>
      <c r="L806" s="150"/>
      <c r="M806" s="154"/>
      <c r="T806" s="155"/>
      <c r="AT806" s="151" t="s">
        <v>144</v>
      </c>
      <c r="AU806" s="151" t="s">
        <v>90</v>
      </c>
      <c r="AV806" s="12" t="s">
        <v>88</v>
      </c>
      <c r="AW806" s="12" t="s">
        <v>36</v>
      </c>
      <c r="AX806" s="12" t="s">
        <v>80</v>
      </c>
      <c r="AY806" s="151" t="s">
        <v>131</v>
      </c>
    </row>
    <row r="807" spans="2:65" s="12" customFormat="1" ht="11.25">
      <c r="B807" s="150"/>
      <c r="D807" s="144" t="s">
        <v>144</v>
      </c>
      <c r="E807" s="151" t="s">
        <v>1</v>
      </c>
      <c r="F807" s="152" t="s">
        <v>146</v>
      </c>
      <c r="H807" s="151" t="s">
        <v>1</v>
      </c>
      <c r="I807" s="153"/>
      <c r="L807" s="150"/>
      <c r="M807" s="154"/>
      <c r="T807" s="155"/>
      <c r="AT807" s="151" t="s">
        <v>144</v>
      </c>
      <c r="AU807" s="151" t="s">
        <v>90</v>
      </c>
      <c r="AV807" s="12" t="s">
        <v>88</v>
      </c>
      <c r="AW807" s="12" t="s">
        <v>36</v>
      </c>
      <c r="AX807" s="12" t="s">
        <v>80</v>
      </c>
      <c r="AY807" s="151" t="s">
        <v>131</v>
      </c>
    </row>
    <row r="808" spans="2:65" s="13" customFormat="1" ht="11.25">
      <c r="B808" s="156"/>
      <c r="D808" s="144" t="s">
        <v>144</v>
      </c>
      <c r="E808" s="157" t="s">
        <v>1</v>
      </c>
      <c r="F808" s="158" t="s">
        <v>160</v>
      </c>
      <c r="H808" s="159">
        <v>3</v>
      </c>
      <c r="I808" s="160"/>
      <c r="L808" s="156"/>
      <c r="M808" s="161"/>
      <c r="T808" s="162"/>
      <c r="AT808" s="157" t="s">
        <v>144</v>
      </c>
      <c r="AU808" s="157" t="s">
        <v>90</v>
      </c>
      <c r="AV808" s="13" t="s">
        <v>90</v>
      </c>
      <c r="AW808" s="13" t="s">
        <v>36</v>
      </c>
      <c r="AX808" s="13" t="s">
        <v>80</v>
      </c>
      <c r="AY808" s="157" t="s">
        <v>131</v>
      </c>
    </row>
    <row r="809" spans="2:65" s="14" customFormat="1" ht="11.25">
      <c r="B809" s="163"/>
      <c r="D809" s="144" t="s">
        <v>144</v>
      </c>
      <c r="E809" s="164" t="s">
        <v>1</v>
      </c>
      <c r="F809" s="165" t="s">
        <v>154</v>
      </c>
      <c r="H809" s="166">
        <v>3</v>
      </c>
      <c r="I809" s="167"/>
      <c r="L809" s="163"/>
      <c r="M809" s="168"/>
      <c r="T809" s="169"/>
      <c r="AT809" s="164" t="s">
        <v>144</v>
      </c>
      <c r="AU809" s="164" t="s">
        <v>90</v>
      </c>
      <c r="AV809" s="14" t="s">
        <v>138</v>
      </c>
      <c r="AW809" s="14" t="s">
        <v>36</v>
      </c>
      <c r="AX809" s="14" t="s">
        <v>88</v>
      </c>
      <c r="AY809" s="164" t="s">
        <v>131</v>
      </c>
    </row>
    <row r="810" spans="2:65" s="1" customFormat="1" ht="24.2" customHeight="1">
      <c r="B810" s="31"/>
      <c r="C810" s="170" t="s">
        <v>675</v>
      </c>
      <c r="D810" s="170" t="s">
        <v>330</v>
      </c>
      <c r="E810" s="171" t="s">
        <v>676</v>
      </c>
      <c r="F810" s="172" t="s">
        <v>677</v>
      </c>
      <c r="G810" s="173" t="s">
        <v>226</v>
      </c>
      <c r="H810" s="174">
        <v>2</v>
      </c>
      <c r="I810" s="175"/>
      <c r="J810" s="176">
        <f>ROUND(I810*H810,2)</f>
        <v>0</v>
      </c>
      <c r="K810" s="172" t="s">
        <v>1</v>
      </c>
      <c r="L810" s="177"/>
      <c r="M810" s="178" t="s">
        <v>1</v>
      </c>
      <c r="N810" s="179" t="s">
        <v>45</v>
      </c>
      <c r="P810" s="140">
        <f>O810*H810</f>
        <v>0</v>
      </c>
      <c r="Q810" s="140">
        <v>1.58</v>
      </c>
      <c r="R810" s="140">
        <f>Q810*H810</f>
        <v>3.16</v>
      </c>
      <c r="S810" s="140">
        <v>0</v>
      </c>
      <c r="T810" s="141">
        <f>S810*H810</f>
        <v>0</v>
      </c>
      <c r="AR810" s="142" t="s">
        <v>204</v>
      </c>
      <c r="AT810" s="142" t="s">
        <v>330</v>
      </c>
      <c r="AU810" s="142" t="s">
        <v>90</v>
      </c>
      <c r="AY810" s="16" t="s">
        <v>131</v>
      </c>
      <c r="BE810" s="143">
        <f>IF(N810="základní",J810,0)</f>
        <v>0</v>
      </c>
      <c r="BF810" s="143">
        <f>IF(N810="snížená",J810,0)</f>
        <v>0</v>
      </c>
      <c r="BG810" s="143">
        <f>IF(N810="zákl. přenesená",J810,0)</f>
        <v>0</v>
      </c>
      <c r="BH810" s="143">
        <f>IF(N810="sníž. přenesená",J810,0)</f>
        <v>0</v>
      </c>
      <c r="BI810" s="143">
        <f>IF(N810="nulová",J810,0)</f>
        <v>0</v>
      </c>
      <c r="BJ810" s="16" t="s">
        <v>88</v>
      </c>
      <c r="BK810" s="143">
        <f>ROUND(I810*H810,2)</f>
        <v>0</v>
      </c>
      <c r="BL810" s="16" t="s">
        <v>138</v>
      </c>
      <c r="BM810" s="142" t="s">
        <v>678</v>
      </c>
    </row>
    <row r="811" spans="2:65" s="1" customFormat="1" ht="19.5">
      <c r="B811" s="31"/>
      <c r="D811" s="144" t="s">
        <v>140</v>
      </c>
      <c r="F811" s="145" t="s">
        <v>677</v>
      </c>
      <c r="I811" s="146"/>
      <c r="L811" s="31"/>
      <c r="M811" s="147"/>
      <c r="T811" s="55"/>
      <c r="AT811" s="16" t="s">
        <v>140</v>
      </c>
      <c r="AU811" s="16" t="s">
        <v>90</v>
      </c>
    </row>
    <row r="812" spans="2:65" s="1" customFormat="1" ht="19.5">
      <c r="B812" s="31"/>
      <c r="D812" s="144" t="s">
        <v>602</v>
      </c>
      <c r="F812" s="180" t="s">
        <v>679</v>
      </c>
      <c r="I812" s="146"/>
      <c r="L812" s="31"/>
      <c r="M812" s="147"/>
      <c r="T812" s="55"/>
      <c r="AT812" s="16" t="s">
        <v>602</v>
      </c>
      <c r="AU812" s="16" t="s">
        <v>90</v>
      </c>
    </row>
    <row r="813" spans="2:65" s="12" customFormat="1" ht="11.25">
      <c r="B813" s="150"/>
      <c r="D813" s="144" t="s">
        <v>144</v>
      </c>
      <c r="E813" s="151" t="s">
        <v>1</v>
      </c>
      <c r="F813" s="152" t="s">
        <v>407</v>
      </c>
      <c r="H813" s="151" t="s">
        <v>1</v>
      </c>
      <c r="I813" s="153"/>
      <c r="L813" s="150"/>
      <c r="M813" s="154"/>
      <c r="T813" s="155"/>
      <c r="AT813" s="151" t="s">
        <v>144</v>
      </c>
      <c r="AU813" s="151" t="s">
        <v>90</v>
      </c>
      <c r="AV813" s="12" t="s">
        <v>88</v>
      </c>
      <c r="AW813" s="12" t="s">
        <v>36</v>
      </c>
      <c r="AX813" s="12" t="s">
        <v>80</v>
      </c>
      <c r="AY813" s="151" t="s">
        <v>131</v>
      </c>
    </row>
    <row r="814" spans="2:65" s="12" customFormat="1" ht="11.25">
      <c r="B814" s="150"/>
      <c r="D814" s="144" t="s">
        <v>144</v>
      </c>
      <c r="E814" s="151" t="s">
        <v>1</v>
      </c>
      <c r="F814" s="152" t="s">
        <v>146</v>
      </c>
      <c r="H814" s="151" t="s">
        <v>1</v>
      </c>
      <c r="I814" s="153"/>
      <c r="L814" s="150"/>
      <c r="M814" s="154"/>
      <c r="T814" s="155"/>
      <c r="AT814" s="151" t="s">
        <v>144</v>
      </c>
      <c r="AU814" s="151" t="s">
        <v>90</v>
      </c>
      <c r="AV814" s="12" t="s">
        <v>88</v>
      </c>
      <c r="AW814" s="12" t="s">
        <v>36</v>
      </c>
      <c r="AX814" s="12" t="s">
        <v>80</v>
      </c>
      <c r="AY814" s="151" t="s">
        <v>131</v>
      </c>
    </row>
    <row r="815" spans="2:65" s="13" customFormat="1" ht="11.25">
      <c r="B815" s="156"/>
      <c r="D815" s="144" t="s">
        <v>144</v>
      </c>
      <c r="E815" s="157" t="s">
        <v>1</v>
      </c>
      <c r="F815" s="158" t="s">
        <v>90</v>
      </c>
      <c r="H815" s="159">
        <v>2</v>
      </c>
      <c r="I815" s="160"/>
      <c r="L815" s="156"/>
      <c r="M815" s="161"/>
      <c r="T815" s="162"/>
      <c r="AT815" s="157" t="s">
        <v>144</v>
      </c>
      <c r="AU815" s="157" t="s">
        <v>90</v>
      </c>
      <c r="AV815" s="13" t="s">
        <v>90</v>
      </c>
      <c r="AW815" s="13" t="s">
        <v>36</v>
      </c>
      <c r="AX815" s="13" t="s">
        <v>80</v>
      </c>
      <c r="AY815" s="157" t="s">
        <v>131</v>
      </c>
    </row>
    <row r="816" spans="2:65" s="14" customFormat="1" ht="11.25">
      <c r="B816" s="163"/>
      <c r="D816" s="144" t="s">
        <v>144</v>
      </c>
      <c r="E816" s="164" t="s">
        <v>1</v>
      </c>
      <c r="F816" s="165" t="s">
        <v>154</v>
      </c>
      <c r="H816" s="166">
        <v>2</v>
      </c>
      <c r="I816" s="167"/>
      <c r="L816" s="163"/>
      <c r="M816" s="168"/>
      <c r="T816" s="169"/>
      <c r="AT816" s="164" t="s">
        <v>144</v>
      </c>
      <c r="AU816" s="164" t="s">
        <v>90</v>
      </c>
      <c r="AV816" s="14" t="s">
        <v>138</v>
      </c>
      <c r="AW816" s="14" t="s">
        <v>36</v>
      </c>
      <c r="AX816" s="14" t="s">
        <v>88</v>
      </c>
      <c r="AY816" s="164" t="s">
        <v>131</v>
      </c>
    </row>
    <row r="817" spans="2:65" s="1" customFormat="1" ht="24.2" customHeight="1">
      <c r="B817" s="31"/>
      <c r="C817" s="170" t="s">
        <v>680</v>
      </c>
      <c r="D817" s="170" t="s">
        <v>330</v>
      </c>
      <c r="E817" s="171" t="s">
        <v>681</v>
      </c>
      <c r="F817" s="172" t="s">
        <v>682</v>
      </c>
      <c r="G817" s="173" t="s">
        <v>226</v>
      </c>
      <c r="H817" s="174">
        <v>1</v>
      </c>
      <c r="I817" s="175"/>
      <c r="J817" s="176">
        <f>ROUND(I817*H817,2)</f>
        <v>0</v>
      </c>
      <c r="K817" s="172" t="s">
        <v>1</v>
      </c>
      <c r="L817" s="177"/>
      <c r="M817" s="178" t="s">
        <v>1</v>
      </c>
      <c r="N817" s="179" t="s">
        <v>45</v>
      </c>
      <c r="P817" s="140">
        <f>O817*H817</f>
        <v>0</v>
      </c>
      <c r="Q817" s="140">
        <v>3.3</v>
      </c>
      <c r="R817" s="140">
        <f>Q817*H817</f>
        <v>3.3</v>
      </c>
      <c r="S817" s="140">
        <v>0</v>
      </c>
      <c r="T817" s="141">
        <f>S817*H817</f>
        <v>0</v>
      </c>
      <c r="AR817" s="142" t="s">
        <v>204</v>
      </c>
      <c r="AT817" s="142" t="s">
        <v>330</v>
      </c>
      <c r="AU817" s="142" t="s">
        <v>90</v>
      </c>
      <c r="AY817" s="16" t="s">
        <v>131</v>
      </c>
      <c r="BE817" s="143">
        <f>IF(N817="základní",J817,0)</f>
        <v>0</v>
      </c>
      <c r="BF817" s="143">
        <f>IF(N817="snížená",J817,0)</f>
        <v>0</v>
      </c>
      <c r="BG817" s="143">
        <f>IF(N817="zákl. přenesená",J817,0)</f>
        <v>0</v>
      </c>
      <c r="BH817" s="143">
        <f>IF(N817="sníž. přenesená",J817,0)</f>
        <v>0</v>
      </c>
      <c r="BI817" s="143">
        <f>IF(N817="nulová",J817,0)</f>
        <v>0</v>
      </c>
      <c r="BJ817" s="16" t="s">
        <v>88</v>
      </c>
      <c r="BK817" s="143">
        <f>ROUND(I817*H817,2)</f>
        <v>0</v>
      </c>
      <c r="BL817" s="16" t="s">
        <v>138</v>
      </c>
      <c r="BM817" s="142" t="s">
        <v>683</v>
      </c>
    </row>
    <row r="818" spans="2:65" s="1" customFormat="1" ht="19.5">
      <c r="B818" s="31"/>
      <c r="D818" s="144" t="s">
        <v>140</v>
      </c>
      <c r="F818" s="145" t="s">
        <v>682</v>
      </c>
      <c r="I818" s="146"/>
      <c r="L818" s="31"/>
      <c r="M818" s="147"/>
      <c r="T818" s="55"/>
      <c r="AT818" s="16" t="s">
        <v>140</v>
      </c>
      <c r="AU818" s="16" t="s">
        <v>90</v>
      </c>
    </row>
    <row r="819" spans="2:65" s="1" customFormat="1" ht="19.5">
      <c r="B819" s="31"/>
      <c r="D819" s="144" t="s">
        <v>602</v>
      </c>
      <c r="F819" s="180" t="s">
        <v>684</v>
      </c>
      <c r="I819" s="146"/>
      <c r="L819" s="31"/>
      <c r="M819" s="147"/>
      <c r="T819" s="55"/>
      <c r="AT819" s="16" t="s">
        <v>602</v>
      </c>
      <c r="AU819" s="16" t="s">
        <v>90</v>
      </c>
    </row>
    <row r="820" spans="2:65" s="12" customFormat="1" ht="11.25">
      <c r="B820" s="150"/>
      <c r="D820" s="144" t="s">
        <v>144</v>
      </c>
      <c r="E820" s="151" t="s">
        <v>1</v>
      </c>
      <c r="F820" s="152" t="s">
        <v>407</v>
      </c>
      <c r="H820" s="151" t="s">
        <v>1</v>
      </c>
      <c r="I820" s="153"/>
      <c r="L820" s="150"/>
      <c r="M820" s="154"/>
      <c r="T820" s="155"/>
      <c r="AT820" s="151" t="s">
        <v>144</v>
      </c>
      <c r="AU820" s="151" t="s">
        <v>90</v>
      </c>
      <c r="AV820" s="12" t="s">
        <v>88</v>
      </c>
      <c r="AW820" s="12" t="s">
        <v>36</v>
      </c>
      <c r="AX820" s="12" t="s">
        <v>80</v>
      </c>
      <c r="AY820" s="151" t="s">
        <v>131</v>
      </c>
    </row>
    <row r="821" spans="2:65" s="12" customFormat="1" ht="11.25">
      <c r="B821" s="150"/>
      <c r="D821" s="144" t="s">
        <v>144</v>
      </c>
      <c r="E821" s="151" t="s">
        <v>1</v>
      </c>
      <c r="F821" s="152" t="s">
        <v>146</v>
      </c>
      <c r="H821" s="151" t="s">
        <v>1</v>
      </c>
      <c r="I821" s="153"/>
      <c r="L821" s="150"/>
      <c r="M821" s="154"/>
      <c r="T821" s="155"/>
      <c r="AT821" s="151" t="s">
        <v>144</v>
      </c>
      <c r="AU821" s="151" t="s">
        <v>90</v>
      </c>
      <c r="AV821" s="12" t="s">
        <v>88</v>
      </c>
      <c r="AW821" s="12" t="s">
        <v>36</v>
      </c>
      <c r="AX821" s="12" t="s">
        <v>80</v>
      </c>
      <c r="AY821" s="151" t="s">
        <v>131</v>
      </c>
    </row>
    <row r="822" spans="2:65" s="13" customFormat="1" ht="11.25">
      <c r="B822" s="156"/>
      <c r="D822" s="144" t="s">
        <v>144</v>
      </c>
      <c r="E822" s="157" t="s">
        <v>1</v>
      </c>
      <c r="F822" s="158" t="s">
        <v>88</v>
      </c>
      <c r="H822" s="159">
        <v>1</v>
      </c>
      <c r="I822" s="160"/>
      <c r="L822" s="156"/>
      <c r="M822" s="161"/>
      <c r="T822" s="162"/>
      <c r="AT822" s="157" t="s">
        <v>144</v>
      </c>
      <c r="AU822" s="157" t="s">
        <v>90</v>
      </c>
      <c r="AV822" s="13" t="s">
        <v>90</v>
      </c>
      <c r="AW822" s="13" t="s">
        <v>36</v>
      </c>
      <c r="AX822" s="13" t="s">
        <v>80</v>
      </c>
      <c r="AY822" s="157" t="s">
        <v>131</v>
      </c>
    </row>
    <row r="823" spans="2:65" s="14" customFormat="1" ht="11.25">
      <c r="B823" s="163"/>
      <c r="D823" s="144" t="s">
        <v>144</v>
      </c>
      <c r="E823" s="164" t="s">
        <v>1</v>
      </c>
      <c r="F823" s="165" t="s">
        <v>154</v>
      </c>
      <c r="H823" s="166">
        <v>1</v>
      </c>
      <c r="I823" s="167"/>
      <c r="L823" s="163"/>
      <c r="M823" s="168"/>
      <c r="T823" s="169"/>
      <c r="AT823" s="164" t="s">
        <v>144</v>
      </c>
      <c r="AU823" s="164" t="s">
        <v>90</v>
      </c>
      <c r="AV823" s="14" t="s">
        <v>138</v>
      </c>
      <c r="AW823" s="14" t="s">
        <v>36</v>
      </c>
      <c r="AX823" s="14" t="s">
        <v>88</v>
      </c>
      <c r="AY823" s="164" t="s">
        <v>131</v>
      </c>
    </row>
    <row r="824" spans="2:65" s="1" customFormat="1" ht="16.5" customHeight="1">
      <c r="B824" s="31"/>
      <c r="C824" s="170" t="s">
        <v>685</v>
      </c>
      <c r="D824" s="170" t="s">
        <v>330</v>
      </c>
      <c r="E824" s="171" t="s">
        <v>686</v>
      </c>
      <c r="F824" s="172" t="s">
        <v>687</v>
      </c>
      <c r="G824" s="173" t="s">
        <v>226</v>
      </c>
      <c r="H824" s="174">
        <v>2</v>
      </c>
      <c r="I824" s="175"/>
      <c r="J824" s="176">
        <f>ROUND(I824*H824,2)</f>
        <v>0</v>
      </c>
      <c r="K824" s="172" t="s">
        <v>1</v>
      </c>
      <c r="L824" s="177"/>
      <c r="M824" s="178" t="s">
        <v>1</v>
      </c>
      <c r="N824" s="179" t="s">
        <v>45</v>
      </c>
      <c r="P824" s="140">
        <f>O824*H824</f>
        <v>0</v>
      </c>
      <c r="Q824" s="140">
        <v>1.0129999999999999</v>
      </c>
      <c r="R824" s="140">
        <f>Q824*H824</f>
        <v>2.0259999999999998</v>
      </c>
      <c r="S824" s="140">
        <v>0</v>
      </c>
      <c r="T824" s="141">
        <f>S824*H824</f>
        <v>0</v>
      </c>
      <c r="AR824" s="142" t="s">
        <v>204</v>
      </c>
      <c r="AT824" s="142" t="s">
        <v>330</v>
      </c>
      <c r="AU824" s="142" t="s">
        <v>90</v>
      </c>
      <c r="AY824" s="16" t="s">
        <v>131</v>
      </c>
      <c r="BE824" s="143">
        <f>IF(N824="základní",J824,0)</f>
        <v>0</v>
      </c>
      <c r="BF824" s="143">
        <f>IF(N824="snížená",J824,0)</f>
        <v>0</v>
      </c>
      <c r="BG824" s="143">
        <f>IF(N824="zákl. přenesená",J824,0)</f>
        <v>0</v>
      </c>
      <c r="BH824" s="143">
        <f>IF(N824="sníž. přenesená",J824,0)</f>
        <v>0</v>
      </c>
      <c r="BI824" s="143">
        <f>IF(N824="nulová",J824,0)</f>
        <v>0</v>
      </c>
      <c r="BJ824" s="16" t="s">
        <v>88</v>
      </c>
      <c r="BK824" s="143">
        <f>ROUND(I824*H824,2)</f>
        <v>0</v>
      </c>
      <c r="BL824" s="16" t="s">
        <v>138</v>
      </c>
      <c r="BM824" s="142" t="s">
        <v>688</v>
      </c>
    </row>
    <row r="825" spans="2:65" s="1" customFormat="1" ht="11.25">
      <c r="B825" s="31"/>
      <c r="D825" s="144" t="s">
        <v>140</v>
      </c>
      <c r="F825" s="145" t="s">
        <v>687</v>
      </c>
      <c r="I825" s="146"/>
      <c r="L825" s="31"/>
      <c r="M825" s="147"/>
      <c r="T825" s="55"/>
      <c r="AT825" s="16" t="s">
        <v>140</v>
      </c>
      <c r="AU825" s="16" t="s">
        <v>90</v>
      </c>
    </row>
    <row r="826" spans="2:65" s="1" customFormat="1" ht="19.5">
      <c r="B826" s="31"/>
      <c r="D826" s="144" t="s">
        <v>602</v>
      </c>
      <c r="F826" s="180" t="s">
        <v>689</v>
      </c>
      <c r="I826" s="146"/>
      <c r="L826" s="31"/>
      <c r="M826" s="147"/>
      <c r="T826" s="55"/>
      <c r="AT826" s="16" t="s">
        <v>602</v>
      </c>
      <c r="AU826" s="16" t="s">
        <v>90</v>
      </c>
    </row>
    <row r="827" spans="2:65" s="12" customFormat="1" ht="11.25">
      <c r="B827" s="150"/>
      <c r="D827" s="144" t="s">
        <v>144</v>
      </c>
      <c r="E827" s="151" t="s">
        <v>1</v>
      </c>
      <c r="F827" s="152" t="s">
        <v>407</v>
      </c>
      <c r="H827" s="151" t="s">
        <v>1</v>
      </c>
      <c r="I827" s="153"/>
      <c r="L827" s="150"/>
      <c r="M827" s="154"/>
      <c r="T827" s="155"/>
      <c r="AT827" s="151" t="s">
        <v>144</v>
      </c>
      <c r="AU827" s="151" t="s">
        <v>90</v>
      </c>
      <c r="AV827" s="12" t="s">
        <v>88</v>
      </c>
      <c r="AW827" s="12" t="s">
        <v>36</v>
      </c>
      <c r="AX827" s="12" t="s">
        <v>80</v>
      </c>
      <c r="AY827" s="151" t="s">
        <v>131</v>
      </c>
    </row>
    <row r="828" spans="2:65" s="12" customFormat="1" ht="11.25">
      <c r="B828" s="150"/>
      <c r="D828" s="144" t="s">
        <v>144</v>
      </c>
      <c r="E828" s="151" t="s">
        <v>1</v>
      </c>
      <c r="F828" s="152" t="s">
        <v>146</v>
      </c>
      <c r="H828" s="151" t="s">
        <v>1</v>
      </c>
      <c r="I828" s="153"/>
      <c r="L828" s="150"/>
      <c r="M828" s="154"/>
      <c r="T828" s="155"/>
      <c r="AT828" s="151" t="s">
        <v>144</v>
      </c>
      <c r="AU828" s="151" t="s">
        <v>90</v>
      </c>
      <c r="AV828" s="12" t="s">
        <v>88</v>
      </c>
      <c r="AW828" s="12" t="s">
        <v>36</v>
      </c>
      <c r="AX828" s="12" t="s">
        <v>80</v>
      </c>
      <c r="AY828" s="151" t="s">
        <v>131</v>
      </c>
    </row>
    <row r="829" spans="2:65" s="13" customFormat="1" ht="11.25">
      <c r="B829" s="156"/>
      <c r="D829" s="144" t="s">
        <v>144</v>
      </c>
      <c r="E829" s="157" t="s">
        <v>1</v>
      </c>
      <c r="F829" s="158" t="s">
        <v>90</v>
      </c>
      <c r="H829" s="159">
        <v>2</v>
      </c>
      <c r="I829" s="160"/>
      <c r="L829" s="156"/>
      <c r="M829" s="161"/>
      <c r="T829" s="162"/>
      <c r="AT829" s="157" t="s">
        <v>144</v>
      </c>
      <c r="AU829" s="157" t="s">
        <v>90</v>
      </c>
      <c r="AV829" s="13" t="s">
        <v>90</v>
      </c>
      <c r="AW829" s="13" t="s">
        <v>36</v>
      </c>
      <c r="AX829" s="13" t="s">
        <v>80</v>
      </c>
      <c r="AY829" s="157" t="s">
        <v>131</v>
      </c>
    </row>
    <row r="830" spans="2:65" s="14" customFormat="1" ht="11.25">
      <c r="B830" s="163"/>
      <c r="D830" s="144" t="s">
        <v>144</v>
      </c>
      <c r="E830" s="164" t="s">
        <v>1</v>
      </c>
      <c r="F830" s="165" t="s">
        <v>154</v>
      </c>
      <c r="H830" s="166">
        <v>2</v>
      </c>
      <c r="I830" s="167"/>
      <c r="L830" s="163"/>
      <c r="M830" s="168"/>
      <c r="T830" s="169"/>
      <c r="AT830" s="164" t="s">
        <v>144</v>
      </c>
      <c r="AU830" s="164" t="s">
        <v>90</v>
      </c>
      <c r="AV830" s="14" t="s">
        <v>138</v>
      </c>
      <c r="AW830" s="14" t="s">
        <v>36</v>
      </c>
      <c r="AX830" s="14" t="s">
        <v>88</v>
      </c>
      <c r="AY830" s="164" t="s">
        <v>131</v>
      </c>
    </row>
    <row r="831" spans="2:65" s="1" customFormat="1" ht="16.5" customHeight="1">
      <c r="B831" s="31"/>
      <c r="C831" s="170" t="s">
        <v>690</v>
      </c>
      <c r="D831" s="170" t="s">
        <v>330</v>
      </c>
      <c r="E831" s="171" t="s">
        <v>691</v>
      </c>
      <c r="F831" s="172" t="s">
        <v>692</v>
      </c>
      <c r="G831" s="173" t="s">
        <v>226</v>
      </c>
      <c r="H831" s="174">
        <v>1</v>
      </c>
      <c r="I831" s="175"/>
      <c r="J831" s="176">
        <f>ROUND(I831*H831,2)</f>
        <v>0</v>
      </c>
      <c r="K831" s="172" t="s">
        <v>1</v>
      </c>
      <c r="L831" s="177"/>
      <c r="M831" s="178" t="s">
        <v>1</v>
      </c>
      <c r="N831" s="179" t="s">
        <v>45</v>
      </c>
      <c r="P831" s="140">
        <f>O831*H831</f>
        <v>0</v>
      </c>
      <c r="Q831" s="140">
        <v>1.4</v>
      </c>
      <c r="R831" s="140">
        <f>Q831*H831</f>
        <v>1.4</v>
      </c>
      <c r="S831" s="140">
        <v>0</v>
      </c>
      <c r="T831" s="141">
        <f>S831*H831</f>
        <v>0</v>
      </c>
      <c r="AR831" s="142" t="s">
        <v>204</v>
      </c>
      <c r="AT831" s="142" t="s">
        <v>330</v>
      </c>
      <c r="AU831" s="142" t="s">
        <v>90</v>
      </c>
      <c r="AY831" s="16" t="s">
        <v>131</v>
      </c>
      <c r="BE831" s="143">
        <f>IF(N831="základní",J831,0)</f>
        <v>0</v>
      </c>
      <c r="BF831" s="143">
        <f>IF(N831="snížená",J831,0)</f>
        <v>0</v>
      </c>
      <c r="BG831" s="143">
        <f>IF(N831="zákl. přenesená",J831,0)</f>
        <v>0</v>
      </c>
      <c r="BH831" s="143">
        <f>IF(N831="sníž. přenesená",J831,0)</f>
        <v>0</v>
      </c>
      <c r="BI831" s="143">
        <f>IF(N831="nulová",J831,0)</f>
        <v>0</v>
      </c>
      <c r="BJ831" s="16" t="s">
        <v>88</v>
      </c>
      <c r="BK831" s="143">
        <f>ROUND(I831*H831,2)</f>
        <v>0</v>
      </c>
      <c r="BL831" s="16" t="s">
        <v>138</v>
      </c>
      <c r="BM831" s="142" t="s">
        <v>693</v>
      </c>
    </row>
    <row r="832" spans="2:65" s="1" customFormat="1" ht="11.25">
      <c r="B832" s="31"/>
      <c r="D832" s="144" t="s">
        <v>140</v>
      </c>
      <c r="F832" s="145" t="s">
        <v>692</v>
      </c>
      <c r="I832" s="146"/>
      <c r="L832" s="31"/>
      <c r="M832" s="147"/>
      <c r="T832" s="55"/>
      <c r="AT832" s="16" t="s">
        <v>140</v>
      </c>
      <c r="AU832" s="16" t="s">
        <v>90</v>
      </c>
    </row>
    <row r="833" spans="2:65" s="1" customFormat="1" ht="19.5">
      <c r="B833" s="31"/>
      <c r="D833" s="144" t="s">
        <v>602</v>
      </c>
      <c r="F833" s="180" t="s">
        <v>694</v>
      </c>
      <c r="I833" s="146"/>
      <c r="L833" s="31"/>
      <c r="M833" s="147"/>
      <c r="T833" s="55"/>
      <c r="AT833" s="16" t="s">
        <v>602</v>
      </c>
      <c r="AU833" s="16" t="s">
        <v>90</v>
      </c>
    </row>
    <row r="834" spans="2:65" s="12" customFormat="1" ht="11.25">
      <c r="B834" s="150"/>
      <c r="D834" s="144" t="s">
        <v>144</v>
      </c>
      <c r="E834" s="151" t="s">
        <v>1</v>
      </c>
      <c r="F834" s="152" t="s">
        <v>407</v>
      </c>
      <c r="H834" s="151" t="s">
        <v>1</v>
      </c>
      <c r="I834" s="153"/>
      <c r="L834" s="150"/>
      <c r="M834" s="154"/>
      <c r="T834" s="155"/>
      <c r="AT834" s="151" t="s">
        <v>144</v>
      </c>
      <c r="AU834" s="151" t="s">
        <v>90</v>
      </c>
      <c r="AV834" s="12" t="s">
        <v>88</v>
      </c>
      <c r="AW834" s="12" t="s">
        <v>36</v>
      </c>
      <c r="AX834" s="12" t="s">
        <v>80</v>
      </c>
      <c r="AY834" s="151" t="s">
        <v>131</v>
      </c>
    </row>
    <row r="835" spans="2:65" s="12" customFormat="1" ht="11.25">
      <c r="B835" s="150"/>
      <c r="D835" s="144" t="s">
        <v>144</v>
      </c>
      <c r="E835" s="151" t="s">
        <v>1</v>
      </c>
      <c r="F835" s="152" t="s">
        <v>146</v>
      </c>
      <c r="H835" s="151" t="s">
        <v>1</v>
      </c>
      <c r="I835" s="153"/>
      <c r="L835" s="150"/>
      <c r="M835" s="154"/>
      <c r="T835" s="155"/>
      <c r="AT835" s="151" t="s">
        <v>144</v>
      </c>
      <c r="AU835" s="151" t="s">
        <v>90</v>
      </c>
      <c r="AV835" s="12" t="s">
        <v>88</v>
      </c>
      <c r="AW835" s="12" t="s">
        <v>36</v>
      </c>
      <c r="AX835" s="12" t="s">
        <v>80</v>
      </c>
      <c r="AY835" s="151" t="s">
        <v>131</v>
      </c>
    </row>
    <row r="836" spans="2:65" s="13" customFormat="1" ht="11.25">
      <c r="B836" s="156"/>
      <c r="D836" s="144" t="s">
        <v>144</v>
      </c>
      <c r="E836" s="157" t="s">
        <v>1</v>
      </c>
      <c r="F836" s="158" t="s">
        <v>88</v>
      </c>
      <c r="H836" s="159">
        <v>1</v>
      </c>
      <c r="I836" s="160"/>
      <c r="L836" s="156"/>
      <c r="M836" s="161"/>
      <c r="T836" s="162"/>
      <c r="AT836" s="157" t="s">
        <v>144</v>
      </c>
      <c r="AU836" s="157" t="s">
        <v>90</v>
      </c>
      <c r="AV836" s="13" t="s">
        <v>90</v>
      </c>
      <c r="AW836" s="13" t="s">
        <v>36</v>
      </c>
      <c r="AX836" s="13" t="s">
        <v>80</v>
      </c>
      <c r="AY836" s="157" t="s">
        <v>131</v>
      </c>
    </row>
    <row r="837" spans="2:65" s="14" customFormat="1" ht="11.25">
      <c r="B837" s="163"/>
      <c r="D837" s="144" t="s">
        <v>144</v>
      </c>
      <c r="E837" s="164" t="s">
        <v>1</v>
      </c>
      <c r="F837" s="165" t="s">
        <v>154</v>
      </c>
      <c r="H837" s="166">
        <v>1</v>
      </c>
      <c r="I837" s="167"/>
      <c r="L837" s="163"/>
      <c r="M837" s="168"/>
      <c r="T837" s="169"/>
      <c r="AT837" s="164" t="s">
        <v>144</v>
      </c>
      <c r="AU837" s="164" t="s">
        <v>90</v>
      </c>
      <c r="AV837" s="14" t="s">
        <v>138</v>
      </c>
      <c r="AW837" s="14" t="s">
        <v>36</v>
      </c>
      <c r="AX837" s="14" t="s">
        <v>88</v>
      </c>
      <c r="AY837" s="164" t="s">
        <v>131</v>
      </c>
    </row>
    <row r="838" spans="2:65" s="1" customFormat="1" ht="16.5" customHeight="1">
      <c r="B838" s="31"/>
      <c r="C838" s="170" t="s">
        <v>695</v>
      </c>
      <c r="D838" s="170" t="s">
        <v>330</v>
      </c>
      <c r="E838" s="171" t="s">
        <v>696</v>
      </c>
      <c r="F838" s="172" t="s">
        <v>697</v>
      </c>
      <c r="G838" s="173" t="s">
        <v>226</v>
      </c>
      <c r="H838" s="174">
        <v>2</v>
      </c>
      <c r="I838" s="175"/>
      <c r="J838" s="176">
        <f>ROUND(I838*H838,2)</f>
        <v>0</v>
      </c>
      <c r="K838" s="172" t="s">
        <v>1</v>
      </c>
      <c r="L838" s="177"/>
      <c r="M838" s="178" t="s">
        <v>1</v>
      </c>
      <c r="N838" s="179" t="s">
        <v>45</v>
      </c>
      <c r="P838" s="140">
        <f>O838*H838</f>
        <v>0</v>
      </c>
      <c r="Q838" s="140">
        <v>0.58499999999999996</v>
      </c>
      <c r="R838" s="140">
        <f>Q838*H838</f>
        <v>1.17</v>
      </c>
      <c r="S838" s="140">
        <v>0</v>
      </c>
      <c r="T838" s="141">
        <f>S838*H838</f>
        <v>0</v>
      </c>
      <c r="AR838" s="142" t="s">
        <v>204</v>
      </c>
      <c r="AT838" s="142" t="s">
        <v>330</v>
      </c>
      <c r="AU838" s="142" t="s">
        <v>90</v>
      </c>
      <c r="AY838" s="16" t="s">
        <v>131</v>
      </c>
      <c r="BE838" s="143">
        <f>IF(N838="základní",J838,0)</f>
        <v>0</v>
      </c>
      <c r="BF838" s="143">
        <f>IF(N838="snížená",J838,0)</f>
        <v>0</v>
      </c>
      <c r="BG838" s="143">
        <f>IF(N838="zákl. přenesená",J838,0)</f>
        <v>0</v>
      </c>
      <c r="BH838" s="143">
        <f>IF(N838="sníž. přenesená",J838,0)</f>
        <v>0</v>
      </c>
      <c r="BI838" s="143">
        <f>IF(N838="nulová",J838,0)</f>
        <v>0</v>
      </c>
      <c r="BJ838" s="16" t="s">
        <v>88</v>
      </c>
      <c r="BK838" s="143">
        <f>ROUND(I838*H838,2)</f>
        <v>0</v>
      </c>
      <c r="BL838" s="16" t="s">
        <v>138</v>
      </c>
      <c r="BM838" s="142" t="s">
        <v>698</v>
      </c>
    </row>
    <row r="839" spans="2:65" s="1" customFormat="1" ht="11.25">
      <c r="B839" s="31"/>
      <c r="D839" s="144" t="s">
        <v>140</v>
      </c>
      <c r="F839" s="145" t="s">
        <v>697</v>
      </c>
      <c r="I839" s="146"/>
      <c r="L839" s="31"/>
      <c r="M839" s="147"/>
      <c r="T839" s="55"/>
      <c r="AT839" s="16" t="s">
        <v>140</v>
      </c>
      <c r="AU839" s="16" t="s">
        <v>90</v>
      </c>
    </row>
    <row r="840" spans="2:65" s="1" customFormat="1" ht="19.5">
      <c r="B840" s="31"/>
      <c r="D840" s="144" t="s">
        <v>602</v>
      </c>
      <c r="F840" s="180" t="s">
        <v>699</v>
      </c>
      <c r="I840" s="146"/>
      <c r="L840" s="31"/>
      <c r="M840" s="147"/>
      <c r="T840" s="55"/>
      <c r="AT840" s="16" t="s">
        <v>602</v>
      </c>
      <c r="AU840" s="16" t="s">
        <v>90</v>
      </c>
    </row>
    <row r="841" spans="2:65" s="12" customFormat="1" ht="11.25">
      <c r="B841" s="150"/>
      <c r="D841" s="144" t="s">
        <v>144</v>
      </c>
      <c r="E841" s="151" t="s">
        <v>1</v>
      </c>
      <c r="F841" s="152" t="s">
        <v>407</v>
      </c>
      <c r="H841" s="151" t="s">
        <v>1</v>
      </c>
      <c r="I841" s="153"/>
      <c r="L841" s="150"/>
      <c r="M841" s="154"/>
      <c r="T841" s="155"/>
      <c r="AT841" s="151" t="s">
        <v>144</v>
      </c>
      <c r="AU841" s="151" t="s">
        <v>90</v>
      </c>
      <c r="AV841" s="12" t="s">
        <v>88</v>
      </c>
      <c r="AW841" s="12" t="s">
        <v>36</v>
      </c>
      <c r="AX841" s="12" t="s">
        <v>80</v>
      </c>
      <c r="AY841" s="151" t="s">
        <v>131</v>
      </c>
    </row>
    <row r="842" spans="2:65" s="12" customFormat="1" ht="11.25">
      <c r="B842" s="150"/>
      <c r="D842" s="144" t="s">
        <v>144</v>
      </c>
      <c r="E842" s="151" t="s">
        <v>1</v>
      </c>
      <c r="F842" s="152" t="s">
        <v>146</v>
      </c>
      <c r="H842" s="151" t="s">
        <v>1</v>
      </c>
      <c r="I842" s="153"/>
      <c r="L842" s="150"/>
      <c r="M842" s="154"/>
      <c r="T842" s="155"/>
      <c r="AT842" s="151" t="s">
        <v>144</v>
      </c>
      <c r="AU842" s="151" t="s">
        <v>90</v>
      </c>
      <c r="AV842" s="12" t="s">
        <v>88</v>
      </c>
      <c r="AW842" s="12" t="s">
        <v>36</v>
      </c>
      <c r="AX842" s="12" t="s">
        <v>80</v>
      </c>
      <c r="AY842" s="151" t="s">
        <v>131</v>
      </c>
    </row>
    <row r="843" spans="2:65" s="13" customFormat="1" ht="11.25">
      <c r="B843" s="156"/>
      <c r="D843" s="144" t="s">
        <v>144</v>
      </c>
      <c r="E843" s="157" t="s">
        <v>1</v>
      </c>
      <c r="F843" s="158" t="s">
        <v>90</v>
      </c>
      <c r="H843" s="159">
        <v>2</v>
      </c>
      <c r="I843" s="160"/>
      <c r="L843" s="156"/>
      <c r="M843" s="161"/>
      <c r="T843" s="162"/>
      <c r="AT843" s="157" t="s">
        <v>144</v>
      </c>
      <c r="AU843" s="157" t="s">
        <v>90</v>
      </c>
      <c r="AV843" s="13" t="s">
        <v>90</v>
      </c>
      <c r="AW843" s="13" t="s">
        <v>36</v>
      </c>
      <c r="AX843" s="13" t="s">
        <v>80</v>
      </c>
      <c r="AY843" s="157" t="s">
        <v>131</v>
      </c>
    </row>
    <row r="844" spans="2:65" s="14" customFormat="1" ht="11.25">
      <c r="B844" s="163"/>
      <c r="D844" s="144" t="s">
        <v>144</v>
      </c>
      <c r="E844" s="164" t="s">
        <v>1</v>
      </c>
      <c r="F844" s="165" t="s">
        <v>154</v>
      </c>
      <c r="H844" s="166">
        <v>2</v>
      </c>
      <c r="I844" s="167"/>
      <c r="L844" s="163"/>
      <c r="M844" s="168"/>
      <c r="T844" s="169"/>
      <c r="AT844" s="164" t="s">
        <v>144</v>
      </c>
      <c r="AU844" s="164" t="s">
        <v>90</v>
      </c>
      <c r="AV844" s="14" t="s">
        <v>138</v>
      </c>
      <c r="AW844" s="14" t="s">
        <v>36</v>
      </c>
      <c r="AX844" s="14" t="s">
        <v>88</v>
      </c>
      <c r="AY844" s="164" t="s">
        <v>131</v>
      </c>
    </row>
    <row r="845" spans="2:65" s="1" customFormat="1" ht="16.5" customHeight="1">
      <c r="B845" s="31"/>
      <c r="C845" s="170" t="s">
        <v>700</v>
      </c>
      <c r="D845" s="170" t="s">
        <v>330</v>
      </c>
      <c r="E845" s="171" t="s">
        <v>701</v>
      </c>
      <c r="F845" s="172" t="s">
        <v>702</v>
      </c>
      <c r="G845" s="173" t="s">
        <v>226</v>
      </c>
      <c r="H845" s="174">
        <v>1</v>
      </c>
      <c r="I845" s="175"/>
      <c r="J845" s="176">
        <f>ROUND(I845*H845,2)</f>
        <v>0</v>
      </c>
      <c r="K845" s="172" t="s">
        <v>1</v>
      </c>
      <c r="L845" s="177"/>
      <c r="M845" s="178" t="s">
        <v>1</v>
      </c>
      <c r="N845" s="179" t="s">
        <v>45</v>
      </c>
      <c r="P845" s="140">
        <f>O845*H845</f>
        <v>0</v>
      </c>
      <c r="Q845" s="140">
        <v>0.7</v>
      </c>
      <c r="R845" s="140">
        <f>Q845*H845</f>
        <v>0.7</v>
      </c>
      <c r="S845" s="140">
        <v>0</v>
      </c>
      <c r="T845" s="141">
        <f>S845*H845</f>
        <v>0</v>
      </c>
      <c r="AR845" s="142" t="s">
        <v>204</v>
      </c>
      <c r="AT845" s="142" t="s">
        <v>330</v>
      </c>
      <c r="AU845" s="142" t="s">
        <v>90</v>
      </c>
      <c r="AY845" s="16" t="s">
        <v>131</v>
      </c>
      <c r="BE845" s="143">
        <f>IF(N845="základní",J845,0)</f>
        <v>0</v>
      </c>
      <c r="BF845" s="143">
        <f>IF(N845="snížená",J845,0)</f>
        <v>0</v>
      </c>
      <c r="BG845" s="143">
        <f>IF(N845="zákl. přenesená",J845,0)</f>
        <v>0</v>
      </c>
      <c r="BH845" s="143">
        <f>IF(N845="sníž. přenesená",J845,0)</f>
        <v>0</v>
      </c>
      <c r="BI845" s="143">
        <f>IF(N845="nulová",J845,0)</f>
        <v>0</v>
      </c>
      <c r="BJ845" s="16" t="s">
        <v>88</v>
      </c>
      <c r="BK845" s="143">
        <f>ROUND(I845*H845,2)</f>
        <v>0</v>
      </c>
      <c r="BL845" s="16" t="s">
        <v>138</v>
      </c>
      <c r="BM845" s="142" t="s">
        <v>703</v>
      </c>
    </row>
    <row r="846" spans="2:65" s="1" customFormat="1" ht="11.25">
      <c r="B846" s="31"/>
      <c r="D846" s="144" t="s">
        <v>140</v>
      </c>
      <c r="F846" s="145" t="s">
        <v>702</v>
      </c>
      <c r="I846" s="146"/>
      <c r="L846" s="31"/>
      <c r="M846" s="147"/>
      <c r="T846" s="55"/>
      <c r="AT846" s="16" t="s">
        <v>140</v>
      </c>
      <c r="AU846" s="16" t="s">
        <v>90</v>
      </c>
    </row>
    <row r="847" spans="2:65" s="1" customFormat="1" ht="19.5">
      <c r="B847" s="31"/>
      <c r="D847" s="144" t="s">
        <v>602</v>
      </c>
      <c r="F847" s="180" t="s">
        <v>704</v>
      </c>
      <c r="I847" s="146"/>
      <c r="L847" s="31"/>
      <c r="M847" s="147"/>
      <c r="T847" s="55"/>
      <c r="AT847" s="16" t="s">
        <v>602</v>
      </c>
      <c r="AU847" s="16" t="s">
        <v>90</v>
      </c>
    </row>
    <row r="848" spans="2:65" s="12" customFormat="1" ht="11.25">
      <c r="B848" s="150"/>
      <c r="D848" s="144" t="s">
        <v>144</v>
      </c>
      <c r="E848" s="151" t="s">
        <v>1</v>
      </c>
      <c r="F848" s="152" t="s">
        <v>407</v>
      </c>
      <c r="H848" s="151" t="s">
        <v>1</v>
      </c>
      <c r="I848" s="153"/>
      <c r="L848" s="150"/>
      <c r="M848" s="154"/>
      <c r="T848" s="155"/>
      <c r="AT848" s="151" t="s">
        <v>144</v>
      </c>
      <c r="AU848" s="151" t="s">
        <v>90</v>
      </c>
      <c r="AV848" s="12" t="s">
        <v>88</v>
      </c>
      <c r="AW848" s="12" t="s">
        <v>36</v>
      </c>
      <c r="AX848" s="12" t="s">
        <v>80</v>
      </c>
      <c r="AY848" s="151" t="s">
        <v>131</v>
      </c>
    </row>
    <row r="849" spans="2:65" s="12" customFormat="1" ht="11.25">
      <c r="B849" s="150"/>
      <c r="D849" s="144" t="s">
        <v>144</v>
      </c>
      <c r="E849" s="151" t="s">
        <v>1</v>
      </c>
      <c r="F849" s="152" t="s">
        <v>146</v>
      </c>
      <c r="H849" s="151" t="s">
        <v>1</v>
      </c>
      <c r="I849" s="153"/>
      <c r="L849" s="150"/>
      <c r="M849" s="154"/>
      <c r="T849" s="155"/>
      <c r="AT849" s="151" t="s">
        <v>144</v>
      </c>
      <c r="AU849" s="151" t="s">
        <v>90</v>
      </c>
      <c r="AV849" s="12" t="s">
        <v>88</v>
      </c>
      <c r="AW849" s="12" t="s">
        <v>36</v>
      </c>
      <c r="AX849" s="12" t="s">
        <v>80</v>
      </c>
      <c r="AY849" s="151" t="s">
        <v>131</v>
      </c>
    </row>
    <row r="850" spans="2:65" s="13" customFormat="1" ht="11.25">
      <c r="B850" s="156"/>
      <c r="D850" s="144" t="s">
        <v>144</v>
      </c>
      <c r="E850" s="157" t="s">
        <v>1</v>
      </c>
      <c r="F850" s="158" t="s">
        <v>88</v>
      </c>
      <c r="H850" s="159">
        <v>1</v>
      </c>
      <c r="I850" s="160"/>
      <c r="L850" s="156"/>
      <c r="M850" s="161"/>
      <c r="T850" s="162"/>
      <c r="AT850" s="157" t="s">
        <v>144</v>
      </c>
      <c r="AU850" s="157" t="s">
        <v>90</v>
      </c>
      <c r="AV850" s="13" t="s">
        <v>90</v>
      </c>
      <c r="AW850" s="13" t="s">
        <v>36</v>
      </c>
      <c r="AX850" s="13" t="s">
        <v>80</v>
      </c>
      <c r="AY850" s="157" t="s">
        <v>131</v>
      </c>
    </row>
    <row r="851" spans="2:65" s="14" customFormat="1" ht="11.25">
      <c r="B851" s="163"/>
      <c r="D851" s="144" t="s">
        <v>144</v>
      </c>
      <c r="E851" s="164" t="s">
        <v>1</v>
      </c>
      <c r="F851" s="165" t="s">
        <v>154</v>
      </c>
      <c r="H851" s="166">
        <v>1</v>
      </c>
      <c r="I851" s="167"/>
      <c r="L851" s="163"/>
      <c r="M851" s="168"/>
      <c r="T851" s="169"/>
      <c r="AT851" s="164" t="s">
        <v>144</v>
      </c>
      <c r="AU851" s="164" t="s">
        <v>90</v>
      </c>
      <c r="AV851" s="14" t="s">
        <v>138</v>
      </c>
      <c r="AW851" s="14" t="s">
        <v>36</v>
      </c>
      <c r="AX851" s="14" t="s">
        <v>88</v>
      </c>
      <c r="AY851" s="164" t="s">
        <v>131</v>
      </c>
    </row>
    <row r="852" spans="2:65" s="1" customFormat="1" ht="24.2" customHeight="1">
      <c r="B852" s="31"/>
      <c r="C852" s="170" t="s">
        <v>705</v>
      </c>
      <c r="D852" s="170" t="s">
        <v>330</v>
      </c>
      <c r="E852" s="171" t="s">
        <v>706</v>
      </c>
      <c r="F852" s="172" t="s">
        <v>707</v>
      </c>
      <c r="G852" s="173" t="s">
        <v>226</v>
      </c>
      <c r="H852" s="174">
        <v>4</v>
      </c>
      <c r="I852" s="175"/>
      <c r="J852" s="176">
        <f>ROUND(I852*H852,2)</f>
        <v>0</v>
      </c>
      <c r="K852" s="172" t="s">
        <v>137</v>
      </c>
      <c r="L852" s="177"/>
      <c r="M852" s="178" t="s">
        <v>1</v>
      </c>
      <c r="N852" s="179" t="s">
        <v>45</v>
      </c>
      <c r="P852" s="140">
        <f>O852*H852</f>
        <v>0</v>
      </c>
      <c r="Q852" s="140">
        <v>2E-3</v>
      </c>
      <c r="R852" s="140">
        <f>Q852*H852</f>
        <v>8.0000000000000002E-3</v>
      </c>
      <c r="S852" s="140">
        <v>0</v>
      </c>
      <c r="T852" s="141">
        <f>S852*H852</f>
        <v>0</v>
      </c>
      <c r="AR852" s="142" t="s">
        <v>204</v>
      </c>
      <c r="AT852" s="142" t="s">
        <v>330</v>
      </c>
      <c r="AU852" s="142" t="s">
        <v>90</v>
      </c>
      <c r="AY852" s="16" t="s">
        <v>131</v>
      </c>
      <c r="BE852" s="143">
        <f>IF(N852="základní",J852,0)</f>
        <v>0</v>
      </c>
      <c r="BF852" s="143">
        <f>IF(N852="snížená",J852,0)</f>
        <v>0</v>
      </c>
      <c r="BG852" s="143">
        <f>IF(N852="zákl. přenesená",J852,0)</f>
        <v>0</v>
      </c>
      <c r="BH852" s="143">
        <f>IF(N852="sníž. přenesená",J852,0)</f>
        <v>0</v>
      </c>
      <c r="BI852" s="143">
        <f>IF(N852="nulová",J852,0)</f>
        <v>0</v>
      </c>
      <c r="BJ852" s="16" t="s">
        <v>88</v>
      </c>
      <c r="BK852" s="143">
        <f>ROUND(I852*H852,2)</f>
        <v>0</v>
      </c>
      <c r="BL852" s="16" t="s">
        <v>138</v>
      </c>
      <c r="BM852" s="142" t="s">
        <v>708</v>
      </c>
    </row>
    <row r="853" spans="2:65" s="1" customFormat="1" ht="11.25">
      <c r="B853" s="31"/>
      <c r="D853" s="144" t="s">
        <v>140</v>
      </c>
      <c r="F853" s="145" t="s">
        <v>707</v>
      </c>
      <c r="I853" s="146"/>
      <c r="L853" s="31"/>
      <c r="M853" s="147"/>
      <c r="T853" s="55"/>
      <c r="AT853" s="16" t="s">
        <v>140</v>
      </c>
      <c r="AU853" s="16" t="s">
        <v>90</v>
      </c>
    </row>
    <row r="854" spans="2:65" s="12" customFormat="1" ht="11.25">
      <c r="B854" s="150"/>
      <c r="D854" s="144" t="s">
        <v>144</v>
      </c>
      <c r="E854" s="151" t="s">
        <v>1</v>
      </c>
      <c r="F854" s="152" t="s">
        <v>407</v>
      </c>
      <c r="H854" s="151" t="s">
        <v>1</v>
      </c>
      <c r="I854" s="153"/>
      <c r="L854" s="150"/>
      <c r="M854" s="154"/>
      <c r="T854" s="155"/>
      <c r="AT854" s="151" t="s">
        <v>144</v>
      </c>
      <c r="AU854" s="151" t="s">
        <v>90</v>
      </c>
      <c r="AV854" s="12" t="s">
        <v>88</v>
      </c>
      <c r="AW854" s="12" t="s">
        <v>36</v>
      </c>
      <c r="AX854" s="12" t="s">
        <v>80</v>
      </c>
      <c r="AY854" s="151" t="s">
        <v>131</v>
      </c>
    </row>
    <row r="855" spans="2:65" s="12" customFormat="1" ht="11.25">
      <c r="B855" s="150"/>
      <c r="D855" s="144" t="s">
        <v>144</v>
      </c>
      <c r="E855" s="151" t="s">
        <v>1</v>
      </c>
      <c r="F855" s="152" t="s">
        <v>146</v>
      </c>
      <c r="H855" s="151" t="s">
        <v>1</v>
      </c>
      <c r="I855" s="153"/>
      <c r="L855" s="150"/>
      <c r="M855" s="154"/>
      <c r="T855" s="155"/>
      <c r="AT855" s="151" t="s">
        <v>144</v>
      </c>
      <c r="AU855" s="151" t="s">
        <v>90</v>
      </c>
      <c r="AV855" s="12" t="s">
        <v>88</v>
      </c>
      <c r="AW855" s="12" t="s">
        <v>36</v>
      </c>
      <c r="AX855" s="12" t="s">
        <v>80</v>
      </c>
      <c r="AY855" s="151" t="s">
        <v>131</v>
      </c>
    </row>
    <row r="856" spans="2:65" s="13" customFormat="1" ht="11.25">
      <c r="B856" s="156"/>
      <c r="D856" s="144" t="s">
        <v>144</v>
      </c>
      <c r="E856" s="157" t="s">
        <v>1</v>
      </c>
      <c r="F856" s="158" t="s">
        <v>138</v>
      </c>
      <c r="H856" s="159">
        <v>4</v>
      </c>
      <c r="I856" s="160"/>
      <c r="L856" s="156"/>
      <c r="M856" s="161"/>
      <c r="T856" s="162"/>
      <c r="AT856" s="157" t="s">
        <v>144</v>
      </c>
      <c r="AU856" s="157" t="s">
        <v>90</v>
      </c>
      <c r="AV856" s="13" t="s">
        <v>90</v>
      </c>
      <c r="AW856" s="13" t="s">
        <v>36</v>
      </c>
      <c r="AX856" s="13" t="s">
        <v>80</v>
      </c>
      <c r="AY856" s="157" t="s">
        <v>131</v>
      </c>
    </row>
    <row r="857" spans="2:65" s="14" customFormat="1" ht="11.25">
      <c r="B857" s="163"/>
      <c r="D857" s="144" t="s">
        <v>144</v>
      </c>
      <c r="E857" s="164" t="s">
        <v>1</v>
      </c>
      <c r="F857" s="165" t="s">
        <v>154</v>
      </c>
      <c r="H857" s="166">
        <v>4</v>
      </c>
      <c r="I857" s="167"/>
      <c r="L857" s="163"/>
      <c r="M857" s="168"/>
      <c r="T857" s="169"/>
      <c r="AT857" s="164" t="s">
        <v>144</v>
      </c>
      <c r="AU857" s="164" t="s">
        <v>90</v>
      </c>
      <c r="AV857" s="14" t="s">
        <v>138</v>
      </c>
      <c r="AW857" s="14" t="s">
        <v>36</v>
      </c>
      <c r="AX857" s="14" t="s">
        <v>88</v>
      </c>
      <c r="AY857" s="164" t="s">
        <v>131</v>
      </c>
    </row>
    <row r="858" spans="2:65" s="1" customFormat="1" ht="24.2" customHeight="1">
      <c r="B858" s="31"/>
      <c r="C858" s="170" t="s">
        <v>709</v>
      </c>
      <c r="D858" s="170" t="s">
        <v>330</v>
      </c>
      <c r="E858" s="171" t="s">
        <v>710</v>
      </c>
      <c r="F858" s="172" t="s">
        <v>711</v>
      </c>
      <c r="G858" s="173" t="s">
        <v>226</v>
      </c>
      <c r="H858" s="174">
        <v>2</v>
      </c>
      <c r="I858" s="175"/>
      <c r="J858" s="176">
        <f>ROUND(I858*H858,2)</f>
        <v>0</v>
      </c>
      <c r="K858" s="172" t="s">
        <v>137</v>
      </c>
      <c r="L858" s="177"/>
      <c r="M858" s="178" t="s">
        <v>1</v>
      </c>
      <c r="N858" s="179" t="s">
        <v>45</v>
      </c>
      <c r="P858" s="140">
        <f>O858*H858</f>
        <v>0</v>
      </c>
      <c r="Q858" s="140">
        <v>3.0000000000000001E-3</v>
      </c>
      <c r="R858" s="140">
        <f>Q858*H858</f>
        <v>6.0000000000000001E-3</v>
      </c>
      <c r="S858" s="140">
        <v>0</v>
      </c>
      <c r="T858" s="141">
        <f>S858*H858</f>
        <v>0</v>
      </c>
      <c r="AR858" s="142" t="s">
        <v>204</v>
      </c>
      <c r="AT858" s="142" t="s">
        <v>330</v>
      </c>
      <c r="AU858" s="142" t="s">
        <v>90</v>
      </c>
      <c r="AY858" s="16" t="s">
        <v>131</v>
      </c>
      <c r="BE858" s="143">
        <f>IF(N858="základní",J858,0)</f>
        <v>0</v>
      </c>
      <c r="BF858" s="143">
        <f>IF(N858="snížená",J858,0)</f>
        <v>0</v>
      </c>
      <c r="BG858" s="143">
        <f>IF(N858="zákl. přenesená",J858,0)</f>
        <v>0</v>
      </c>
      <c r="BH858" s="143">
        <f>IF(N858="sníž. přenesená",J858,0)</f>
        <v>0</v>
      </c>
      <c r="BI858" s="143">
        <f>IF(N858="nulová",J858,0)</f>
        <v>0</v>
      </c>
      <c r="BJ858" s="16" t="s">
        <v>88</v>
      </c>
      <c r="BK858" s="143">
        <f>ROUND(I858*H858,2)</f>
        <v>0</v>
      </c>
      <c r="BL858" s="16" t="s">
        <v>138</v>
      </c>
      <c r="BM858" s="142" t="s">
        <v>712</v>
      </c>
    </row>
    <row r="859" spans="2:65" s="1" customFormat="1" ht="11.25">
      <c r="B859" s="31"/>
      <c r="D859" s="144" t="s">
        <v>140</v>
      </c>
      <c r="F859" s="145" t="s">
        <v>711</v>
      </c>
      <c r="I859" s="146"/>
      <c r="L859" s="31"/>
      <c r="M859" s="147"/>
      <c r="T859" s="55"/>
      <c r="AT859" s="16" t="s">
        <v>140</v>
      </c>
      <c r="AU859" s="16" t="s">
        <v>90</v>
      </c>
    </row>
    <row r="860" spans="2:65" s="12" customFormat="1" ht="11.25">
      <c r="B860" s="150"/>
      <c r="D860" s="144" t="s">
        <v>144</v>
      </c>
      <c r="E860" s="151" t="s">
        <v>1</v>
      </c>
      <c r="F860" s="152" t="s">
        <v>407</v>
      </c>
      <c r="H860" s="151" t="s">
        <v>1</v>
      </c>
      <c r="I860" s="153"/>
      <c r="L860" s="150"/>
      <c r="M860" s="154"/>
      <c r="T860" s="155"/>
      <c r="AT860" s="151" t="s">
        <v>144</v>
      </c>
      <c r="AU860" s="151" t="s">
        <v>90</v>
      </c>
      <c r="AV860" s="12" t="s">
        <v>88</v>
      </c>
      <c r="AW860" s="12" t="s">
        <v>36</v>
      </c>
      <c r="AX860" s="12" t="s">
        <v>80</v>
      </c>
      <c r="AY860" s="151" t="s">
        <v>131</v>
      </c>
    </row>
    <row r="861" spans="2:65" s="12" customFormat="1" ht="11.25">
      <c r="B861" s="150"/>
      <c r="D861" s="144" t="s">
        <v>144</v>
      </c>
      <c r="E861" s="151" t="s">
        <v>1</v>
      </c>
      <c r="F861" s="152" t="s">
        <v>146</v>
      </c>
      <c r="H861" s="151" t="s">
        <v>1</v>
      </c>
      <c r="I861" s="153"/>
      <c r="L861" s="150"/>
      <c r="M861" s="154"/>
      <c r="T861" s="155"/>
      <c r="AT861" s="151" t="s">
        <v>144</v>
      </c>
      <c r="AU861" s="151" t="s">
        <v>90</v>
      </c>
      <c r="AV861" s="12" t="s">
        <v>88</v>
      </c>
      <c r="AW861" s="12" t="s">
        <v>36</v>
      </c>
      <c r="AX861" s="12" t="s">
        <v>80</v>
      </c>
      <c r="AY861" s="151" t="s">
        <v>131</v>
      </c>
    </row>
    <row r="862" spans="2:65" s="13" customFormat="1" ht="11.25">
      <c r="B862" s="156"/>
      <c r="D862" s="144" t="s">
        <v>144</v>
      </c>
      <c r="E862" s="157" t="s">
        <v>1</v>
      </c>
      <c r="F862" s="158" t="s">
        <v>90</v>
      </c>
      <c r="H862" s="159">
        <v>2</v>
      </c>
      <c r="I862" s="160"/>
      <c r="L862" s="156"/>
      <c r="M862" s="161"/>
      <c r="T862" s="162"/>
      <c r="AT862" s="157" t="s">
        <v>144</v>
      </c>
      <c r="AU862" s="157" t="s">
        <v>90</v>
      </c>
      <c r="AV862" s="13" t="s">
        <v>90</v>
      </c>
      <c r="AW862" s="13" t="s">
        <v>36</v>
      </c>
      <c r="AX862" s="13" t="s">
        <v>80</v>
      </c>
      <c r="AY862" s="157" t="s">
        <v>131</v>
      </c>
    </row>
    <row r="863" spans="2:65" s="14" customFormat="1" ht="11.25">
      <c r="B863" s="163"/>
      <c r="D863" s="144" t="s">
        <v>144</v>
      </c>
      <c r="E863" s="164" t="s">
        <v>1</v>
      </c>
      <c r="F863" s="165" t="s">
        <v>154</v>
      </c>
      <c r="H863" s="166">
        <v>2</v>
      </c>
      <c r="I863" s="167"/>
      <c r="L863" s="163"/>
      <c r="M863" s="168"/>
      <c r="T863" s="169"/>
      <c r="AT863" s="164" t="s">
        <v>144</v>
      </c>
      <c r="AU863" s="164" t="s">
        <v>90</v>
      </c>
      <c r="AV863" s="14" t="s">
        <v>138</v>
      </c>
      <c r="AW863" s="14" t="s">
        <v>36</v>
      </c>
      <c r="AX863" s="14" t="s">
        <v>88</v>
      </c>
      <c r="AY863" s="164" t="s">
        <v>131</v>
      </c>
    </row>
    <row r="864" spans="2:65" s="1" customFormat="1" ht="24.2" customHeight="1">
      <c r="B864" s="31"/>
      <c r="C864" s="131" t="s">
        <v>713</v>
      </c>
      <c r="D864" s="131" t="s">
        <v>133</v>
      </c>
      <c r="E864" s="132" t="s">
        <v>714</v>
      </c>
      <c r="F864" s="133" t="s">
        <v>715</v>
      </c>
      <c r="G864" s="134" t="s">
        <v>226</v>
      </c>
      <c r="H864" s="135">
        <v>3</v>
      </c>
      <c r="I864" s="136"/>
      <c r="J864" s="137">
        <f>ROUND(I864*H864,2)</f>
        <v>0</v>
      </c>
      <c r="K864" s="133" t="s">
        <v>137</v>
      </c>
      <c r="L864" s="31"/>
      <c r="M864" s="138" t="s">
        <v>1</v>
      </c>
      <c r="N864" s="139" t="s">
        <v>45</v>
      </c>
      <c r="P864" s="140">
        <f>O864*H864</f>
        <v>0</v>
      </c>
      <c r="Q864" s="140">
        <v>0</v>
      </c>
      <c r="R864" s="140">
        <f>Q864*H864</f>
        <v>0</v>
      </c>
      <c r="S864" s="140">
        <v>0.15</v>
      </c>
      <c r="T864" s="141">
        <f>S864*H864</f>
        <v>0.44999999999999996</v>
      </c>
      <c r="AR864" s="142" t="s">
        <v>138</v>
      </c>
      <c r="AT864" s="142" t="s">
        <v>133</v>
      </c>
      <c r="AU864" s="142" t="s">
        <v>90</v>
      </c>
      <c r="AY864" s="16" t="s">
        <v>131</v>
      </c>
      <c r="BE864" s="143">
        <f>IF(N864="základní",J864,0)</f>
        <v>0</v>
      </c>
      <c r="BF864" s="143">
        <f>IF(N864="snížená",J864,0)</f>
        <v>0</v>
      </c>
      <c r="BG864" s="143">
        <f>IF(N864="zákl. přenesená",J864,0)</f>
        <v>0</v>
      </c>
      <c r="BH864" s="143">
        <f>IF(N864="sníž. přenesená",J864,0)</f>
        <v>0</v>
      </c>
      <c r="BI864" s="143">
        <f>IF(N864="nulová",J864,0)</f>
        <v>0</v>
      </c>
      <c r="BJ864" s="16" t="s">
        <v>88</v>
      </c>
      <c r="BK864" s="143">
        <f>ROUND(I864*H864,2)</f>
        <v>0</v>
      </c>
      <c r="BL864" s="16" t="s">
        <v>138</v>
      </c>
      <c r="BM864" s="142" t="s">
        <v>716</v>
      </c>
    </row>
    <row r="865" spans="2:65" s="1" customFormat="1" ht="19.5">
      <c r="B865" s="31"/>
      <c r="D865" s="144" t="s">
        <v>140</v>
      </c>
      <c r="F865" s="145" t="s">
        <v>717</v>
      </c>
      <c r="I865" s="146"/>
      <c r="L865" s="31"/>
      <c r="M865" s="147"/>
      <c r="T865" s="55"/>
      <c r="AT865" s="16" t="s">
        <v>140</v>
      </c>
      <c r="AU865" s="16" t="s">
        <v>90</v>
      </c>
    </row>
    <row r="866" spans="2:65" s="1" customFormat="1" ht="11.25">
      <c r="B866" s="31"/>
      <c r="D866" s="148" t="s">
        <v>142</v>
      </c>
      <c r="F866" s="149" t="s">
        <v>718</v>
      </c>
      <c r="I866" s="146"/>
      <c r="L866" s="31"/>
      <c r="M866" s="147"/>
      <c r="T866" s="55"/>
      <c r="AT866" s="16" t="s">
        <v>142</v>
      </c>
      <c r="AU866" s="16" t="s">
        <v>90</v>
      </c>
    </row>
    <row r="867" spans="2:65" s="12" customFormat="1" ht="11.25">
      <c r="B867" s="150"/>
      <c r="D867" s="144" t="s">
        <v>144</v>
      </c>
      <c r="E867" s="151" t="s">
        <v>1</v>
      </c>
      <c r="F867" s="152" t="s">
        <v>719</v>
      </c>
      <c r="H867" s="151" t="s">
        <v>1</v>
      </c>
      <c r="I867" s="153"/>
      <c r="L867" s="150"/>
      <c r="M867" s="154"/>
      <c r="T867" s="155"/>
      <c r="AT867" s="151" t="s">
        <v>144</v>
      </c>
      <c r="AU867" s="151" t="s">
        <v>90</v>
      </c>
      <c r="AV867" s="12" t="s">
        <v>88</v>
      </c>
      <c r="AW867" s="12" t="s">
        <v>36</v>
      </c>
      <c r="AX867" s="12" t="s">
        <v>80</v>
      </c>
      <c r="AY867" s="151" t="s">
        <v>131</v>
      </c>
    </row>
    <row r="868" spans="2:65" s="13" customFormat="1" ht="11.25">
      <c r="B868" s="156"/>
      <c r="D868" s="144" t="s">
        <v>144</v>
      </c>
      <c r="E868" s="157" t="s">
        <v>1</v>
      </c>
      <c r="F868" s="158" t="s">
        <v>160</v>
      </c>
      <c r="H868" s="159">
        <v>3</v>
      </c>
      <c r="I868" s="160"/>
      <c r="L868" s="156"/>
      <c r="M868" s="161"/>
      <c r="T868" s="162"/>
      <c r="AT868" s="157" t="s">
        <v>144</v>
      </c>
      <c r="AU868" s="157" t="s">
        <v>90</v>
      </c>
      <c r="AV868" s="13" t="s">
        <v>90</v>
      </c>
      <c r="AW868" s="13" t="s">
        <v>36</v>
      </c>
      <c r="AX868" s="13" t="s">
        <v>88</v>
      </c>
      <c r="AY868" s="157" t="s">
        <v>131</v>
      </c>
    </row>
    <row r="869" spans="2:65" s="1" customFormat="1" ht="37.9" customHeight="1">
      <c r="B869" s="31"/>
      <c r="C869" s="131" t="s">
        <v>720</v>
      </c>
      <c r="D869" s="131" t="s">
        <v>133</v>
      </c>
      <c r="E869" s="132" t="s">
        <v>721</v>
      </c>
      <c r="F869" s="133" t="s">
        <v>722</v>
      </c>
      <c r="G869" s="134" t="s">
        <v>226</v>
      </c>
      <c r="H869" s="135">
        <v>3</v>
      </c>
      <c r="I869" s="136"/>
      <c r="J869" s="137">
        <f>ROUND(I869*H869,2)</f>
        <v>0</v>
      </c>
      <c r="K869" s="133" t="s">
        <v>137</v>
      </c>
      <c r="L869" s="31"/>
      <c r="M869" s="138" t="s">
        <v>1</v>
      </c>
      <c r="N869" s="139" t="s">
        <v>45</v>
      </c>
      <c r="P869" s="140">
        <f>O869*H869</f>
        <v>0</v>
      </c>
      <c r="Q869" s="140">
        <v>0.09</v>
      </c>
      <c r="R869" s="140">
        <f>Q869*H869</f>
        <v>0.27</v>
      </c>
      <c r="S869" s="140">
        <v>0</v>
      </c>
      <c r="T869" s="141">
        <f>S869*H869</f>
        <v>0</v>
      </c>
      <c r="AR869" s="142" t="s">
        <v>138</v>
      </c>
      <c r="AT869" s="142" t="s">
        <v>133</v>
      </c>
      <c r="AU869" s="142" t="s">
        <v>90</v>
      </c>
      <c r="AY869" s="16" t="s">
        <v>131</v>
      </c>
      <c r="BE869" s="143">
        <f>IF(N869="základní",J869,0)</f>
        <v>0</v>
      </c>
      <c r="BF869" s="143">
        <f>IF(N869="snížená",J869,0)</f>
        <v>0</v>
      </c>
      <c r="BG869" s="143">
        <f>IF(N869="zákl. přenesená",J869,0)</f>
        <v>0</v>
      </c>
      <c r="BH869" s="143">
        <f>IF(N869="sníž. přenesená",J869,0)</f>
        <v>0</v>
      </c>
      <c r="BI869" s="143">
        <f>IF(N869="nulová",J869,0)</f>
        <v>0</v>
      </c>
      <c r="BJ869" s="16" t="s">
        <v>88</v>
      </c>
      <c r="BK869" s="143">
        <f>ROUND(I869*H869,2)</f>
        <v>0</v>
      </c>
      <c r="BL869" s="16" t="s">
        <v>138</v>
      </c>
      <c r="BM869" s="142" t="s">
        <v>723</v>
      </c>
    </row>
    <row r="870" spans="2:65" s="1" customFormat="1" ht="19.5">
      <c r="B870" s="31"/>
      <c r="D870" s="144" t="s">
        <v>140</v>
      </c>
      <c r="F870" s="145" t="s">
        <v>724</v>
      </c>
      <c r="I870" s="146"/>
      <c r="L870" s="31"/>
      <c r="M870" s="147"/>
      <c r="T870" s="55"/>
      <c r="AT870" s="16" t="s">
        <v>140</v>
      </c>
      <c r="AU870" s="16" t="s">
        <v>90</v>
      </c>
    </row>
    <row r="871" spans="2:65" s="1" customFormat="1" ht="11.25">
      <c r="B871" s="31"/>
      <c r="D871" s="148" t="s">
        <v>142</v>
      </c>
      <c r="F871" s="149" t="s">
        <v>725</v>
      </c>
      <c r="I871" s="146"/>
      <c r="L871" s="31"/>
      <c r="M871" s="147"/>
      <c r="T871" s="55"/>
      <c r="AT871" s="16" t="s">
        <v>142</v>
      </c>
      <c r="AU871" s="16" t="s">
        <v>90</v>
      </c>
    </row>
    <row r="872" spans="2:65" s="12" customFormat="1" ht="11.25">
      <c r="B872" s="150"/>
      <c r="D872" s="144" t="s">
        <v>144</v>
      </c>
      <c r="E872" s="151" t="s">
        <v>1</v>
      </c>
      <c r="F872" s="152" t="s">
        <v>726</v>
      </c>
      <c r="H872" s="151" t="s">
        <v>1</v>
      </c>
      <c r="I872" s="153"/>
      <c r="L872" s="150"/>
      <c r="M872" s="154"/>
      <c r="T872" s="155"/>
      <c r="AT872" s="151" t="s">
        <v>144</v>
      </c>
      <c r="AU872" s="151" t="s">
        <v>90</v>
      </c>
      <c r="AV872" s="12" t="s">
        <v>88</v>
      </c>
      <c r="AW872" s="12" t="s">
        <v>36</v>
      </c>
      <c r="AX872" s="12" t="s">
        <v>80</v>
      </c>
      <c r="AY872" s="151" t="s">
        <v>131</v>
      </c>
    </row>
    <row r="873" spans="2:65" s="13" customFormat="1" ht="11.25">
      <c r="B873" s="156"/>
      <c r="D873" s="144" t="s">
        <v>144</v>
      </c>
      <c r="E873" s="157" t="s">
        <v>1</v>
      </c>
      <c r="F873" s="158" t="s">
        <v>160</v>
      </c>
      <c r="H873" s="159">
        <v>3</v>
      </c>
      <c r="I873" s="160"/>
      <c r="L873" s="156"/>
      <c r="M873" s="161"/>
      <c r="T873" s="162"/>
      <c r="AT873" s="157" t="s">
        <v>144</v>
      </c>
      <c r="AU873" s="157" t="s">
        <v>90</v>
      </c>
      <c r="AV873" s="13" t="s">
        <v>90</v>
      </c>
      <c r="AW873" s="13" t="s">
        <v>36</v>
      </c>
      <c r="AX873" s="13" t="s">
        <v>88</v>
      </c>
      <c r="AY873" s="157" t="s">
        <v>131</v>
      </c>
    </row>
    <row r="874" spans="2:65" s="1" customFormat="1" ht="37.9" customHeight="1">
      <c r="B874" s="31"/>
      <c r="C874" s="170" t="s">
        <v>727</v>
      </c>
      <c r="D874" s="170" t="s">
        <v>330</v>
      </c>
      <c r="E874" s="171" t="s">
        <v>728</v>
      </c>
      <c r="F874" s="172" t="s">
        <v>729</v>
      </c>
      <c r="G874" s="173" t="s">
        <v>226</v>
      </c>
      <c r="H874" s="174">
        <v>3</v>
      </c>
      <c r="I874" s="175"/>
      <c r="J874" s="176">
        <f>ROUND(I874*H874,2)</f>
        <v>0</v>
      </c>
      <c r="K874" s="172" t="s">
        <v>1</v>
      </c>
      <c r="L874" s="177"/>
      <c r="M874" s="178" t="s">
        <v>1</v>
      </c>
      <c r="N874" s="179" t="s">
        <v>45</v>
      </c>
      <c r="P874" s="140">
        <f>O874*H874</f>
        <v>0</v>
      </c>
      <c r="Q874" s="140">
        <v>7.5999999999999998E-2</v>
      </c>
      <c r="R874" s="140">
        <f>Q874*H874</f>
        <v>0.22799999999999998</v>
      </c>
      <c r="S874" s="140">
        <v>0</v>
      </c>
      <c r="T874" s="141">
        <f>S874*H874</f>
        <v>0</v>
      </c>
      <c r="AR874" s="142" t="s">
        <v>204</v>
      </c>
      <c r="AT874" s="142" t="s">
        <v>330</v>
      </c>
      <c r="AU874" s="142" t="s">
        <v>90</v>
      </c>
      <c r="AY874" s="16" t="s">
        <v>131</v>
      </c>
      <c r="BE874" s="143">
        <f>IF(N874="základní",J874,0)</f>
        <v>0</v>
      </c>
      <c r="BF874" s="143">
        <f>IF(N874="snížená",J874,0)</f>
        <v>0</v>
      </c>
      <c r="BG874" s="143">
        <f>IF(N874="zákl. přenesená",J874,0)</f>
        <v>0</v>
      </c>
      <c r="BH874" s="143">
        <f>IF(N874="sníž. přenesená",J874,0)</f>
        <v>0</v>
      </c>
      <c r="BI874" s="143">
        <f>IF(N874="nulová",J874,0)</f>
        <v>0</v>
      </c>
      <c r="BJ874" s="16" t="s">
        <v>88</v>
      </c>
      <c r="BK874" s="143">
        <f>ROUND(I874*H874,2)</f>
        <v>0</v>
      </c>
      <c r="BL874" s="16" t="s">
        <v>138</v>
      </c>
      <c r="BM874" s="142" t="s">
        <v>730</v>
      </c>
    </row>
    <row r="875" spans="2:65" s="1" customFormat="1" ht="19.5">
      <c r="B875" s="31"/>
      <c r="D875" s="144" t="s">
        <v>140</v>
      </c>
      <c r="F875" s="145" t="s">
        <v>729</v>
      </c>
      <c r="I875" s="146"/>
      <c r="L875" s="31"/>
      <c r="M875" s="147"/>
      <c r="T875" s="55"/>
      <c r="AT875" s="16" t="s">
        <v>140</v>
      </c>
      <c r="AU875" s="16" t="s">
        <v>90</v>
      </c>
    </row>
    <row r="876" spans="2:65" s="12" customFormat="1" ht="11.25">
      <c r="B876" s="150"/>
      <c r="D876" s="144" t="s">
        <v>144</v>
      </c>
      <c r="E876" s="151" t="s">
        <v>1</v>
      </c>
      <c r="F876" s="152" t="s">
        <v>726</v>
      </c>
      <c r="H876" s="151" t="s">
        <v>1</v>
      </c>
      <c r="I876" s="153"/>
      <c r="L876" s="150"/>
      <c r="M876" s="154"/>
      <c r="T876" s="155"/>
      <c r="AT876" s="151" t="s">
        <v>144</v>
      </c>
      <c r="AU876" s="151" t="s">
        <v>90</v>
      </c>
      <c r="AV876" s="12" t="s">
        <v>88</v>
      </c>
      <c r="AW876" s="12" t="s">
        <v>36</v>
      </c>
      <c r="AX876" s="12" t="s">
        <v>80</v>
      </c>
      <c r="AY876" s="151" t="s">
        <v>131</v>
      </c>
    </row>
    <row r="877" spans="2:65" s="13" customFormat="1" ht="11.25">
      <c r="B877" s="156"/>
      <c r="D877" s="144" t="s">
        <v>144</v>
      </c>
      <c r="E877" s="157" t="s">
        <v>1</v>
      </c>
      <c r="F877" s="158" t="s">
        <v>160</v>
      </c>
      <c r="H877" s="159">
        <v>3</v>
      </c>
      <c r="I877" s="160"/>
      <c r="L877" s="156"/>
      <c r="M877" s="161"/>
      <c r="T877" s="162"/>
      <c r="AT877" s="157" t="s">
        <v>144</v>
      </c>
      <c r="AU877" s="157" t="s">
        <v>90</v>
      </c>
      <c r="AV877" s="13" t="s">
        <v>90</v>
      </c>
      <c r="AW877" s="13" t="s">
        <v>36</v>
      </c>
      <c r="AX877" s="13" t="s">
        <v>88</v>
      </c>
      <c r="AY877" s="157" t="s">
        <v>131</v>
      </c>
    </row>
    <row r="878" spans="2:65" s="1" customFormat="1" ht="24.2" customHeight="1">
      <c r="B878" s="31"/>
      <c r="C878" s="131" t="s">
        <v>731</v>
      </c>
      <c r="D878" s="131" t="s">
        <v>133</v>
      </c>
      <c r="E878" s="132" t="s">
        <v>732</v>
      </c>
      <c r="F878" s="133" t="s">
        <v>733</v>
      </c>
      <c r="G878" s="134" t="s">
        <v>178</v>
      </c>
      <c r="H878" s="135">
        <v>301</v>
      </c>
      <c r="I878" s="136"/>
      <c r="J878" s="137">
        <f>ROUND(I878*H878,2)</f>
        <v>0</v>
      </c>
      <c r="K878" s="133" t="s">
        <v>137</v>
      </c>
      <c r="L878" s="31"/>
      <c r="M878" s="138" t="s">
        <v>1</v>
      </c>
      <c r="N878" s="139" t="s">
        <v>45</v>
      </c>
      <c r="P878" s="140">
        <f>O878*H878</f>
        <v>0</v>
      </c>
      <c r="Q878" s="140">
        <v>9.0000000000000006E-5</v>
      </c>
      <c r="R878" s="140">
        <f>Q878*H878</f>
        <v>2.7090000000000003E-2</v>
      </c>
      <c r="S878" s="140">
        <v>0</v>
      </c>
      <c r="T878" s="141">
        <f>S878*H878</f>
        <v>0</v>
      </c>
      <c r="AR878" s="142" t="s">
        <v>138</v>
      </c>
      <c r="AT878" s="142" t="s">
        <v>133</v>
      </c>
      <c r="AU878" s="142" t="s">
        <v>90</v>
      </c>
      <c r="AY878" s="16" t="s">
        <v>131</v>
      </c>
      <c r="BE878" s="143">
        <f>IF(N878="základní",J878,0)</f>
        <v>0</v>
      </c>
      <c r="BF878" s="143">
        <f>IF(N878="snížená",J878,0)</f>
        <v>0</v>
      </c>
      <c r="BG878" s="143">
        <f>IF(N878="zákl. přenesená",J878,0)</f>
        <v>0</v>
      </c>
      <c r="BH878" s="143">
        <f>IF(N878="sníž. přenesená",J878,0)</f>
        <v>0</v>
      </c>
      <c r="BI878" s="143">
        <f>IF(N878="nulová",J878,0)</f>
        <v>0</v>
      </c>
      <c r="BJ878" s="16" t="s">
        <v>88</v>
      </c>
      <c r="BK878" s="143">
        <f>ROUND(I878*H878,2)</f>
        <v>0</v>
      </c>
      <c r="BL878" s="16" t="s">
        <v>138</v>
      </c>
      <c r="BM878" s="142" t="s">
        <v>734</v>
      </c>
    </row>
    <row r="879" spans="2:65" s="1" customFormat="1" ht="11.25">
      <c r="B879" s="31"/>
      <c r="D879" s="144" t="s">
        <v>140</v>
      </c>
      <c r="F879" s="145" t="s">
        <v>735</v>
      </c>
      <c r="I879" s="146"/>
      <c r="L879" s="31"/>
      <c r="M879" s="147"/>
      <c r="T879" s="55"/>
      <c r="AT879" s="16" t="s">
        <v>140</v>
      </c>
      <c r="AU879" s="16" t="s">
        <v>90</v>
      </c>
    </row>
    <row r="880" spans="2:65" s="1" customFormat="1" ht="11.25">
      <c r="B880" s="31"/>
      <c r="D880" s="148" t="s">
        <v>142</v>
      </c>
      <c r="F880" s="149" t="s">
        <v>736</v>
      </c>
      <c r="I880" s="146"/>
      <c r="L880" s="31"/>
      <c r="M880" s="147"/>
      <c r="T880" s="55"/>
      <c r="AT880" s="16" t="s">
        <v>142</v>
      </c>
      <c r="AU880" s="16" t="s">
        <v>90</v>
      </c>
    </row>
    <row r="881" spans="2:65" s="12" customFormat="1" ht="11.25">
      <c r="B881" s="150"/>
      <c r="D881" s="144" t="s">
        <v>144</v>
      </c>
      <c r="E881" s="151" t="s">
        <v>1</v>
      </c>
      <c r="F881" s="152" t="s">
        <v>363</v>
      </c>
      <c r="H881" s="151" t="s">
        <v>1</v>
      </c>
      <c r="I881" s="153"/>
      <c r="L881" s="150"/>
      <c r="M881" s="154"/>
      <c r="T881" s="155"/>
      <c r="AT881" s="151" t="s">
        <v>144</v>
      </c>
      <c r="AU881" s="151" t="s">
        <v>90</v>
      </c>
      <c r="AV881" s="12" t="s">
        <v>88</v>
      </c>
      <c r="AW881" s="12" t="s">
        <v>36</v>
      </c>
      <c r="AX881" s="12" t="s">
        <v>80</v>
      </c>
      <c r="AY881" s="151" t="s">
        <v>131</v>
      </c>
    </row>
    <row r="882" spans="2:65" s="12" customFormat="1" ht="11.25">
      <c r="B882" s="150"/>
      <c r="D882" s="144" t="s">
        <v>144</v>
      </c>
      <c r="E882" s="151" t="s">
        <v>1</v>
      </c>
      <c r="F882" s="152" t="s">
        <v>146</v>
      </c>
      <c r="H882" s="151" t="s">
        <v>1</v>
      </c>
      <c r="I882" s="153"/>
      <c r="L882" s="150"/>
      <c r="M882" s="154"/>
      <c r="T882" s="155"/>
      <c r="AT882" s="151" t="s">
        <v>144</v>
      </c>
      <c r="AU882" s="151" t="s">
        <v>90</v>
      </c>
      <c r="AV882" s="12" t="s">
        <v>88</v>
      </c>
      <c r="AW882" s="12" t="s">
        <v>36</v>
      </c>
      <c r="AX882" s="12" t="s">
        <v>80</v>
      </c>
      <c r="AY882" s="151" t="s">
        <v>131</v>
      </c>
    </row>
    <row r="883" spans="2:65" s="13" customFormat="1" ht="11.25">
      <c r="B883" s="156"/>
      <c r="D883" s="144" t="s">
        <v>144</v>
      </c>
      <c r="E883" s="157" t="s">
        <v>1</v>
      </c>
      <c r="F883" s="158" t="s">
        <v>737</v>
      </c>
      <c r="H883" s="159">
        <v>160</v>
      </c>
      <c r="I883" s="160"/>
      <c r="L883" s="156"/>
      <c r="M883" s="161"/>
      <c r="T883" s="162"/>
      <c r="AT883" s="157" t="s">
        <v>144</v>
      </c>
      <c r="AU883" s="157" t="s">
        <v>90</v>
      </c>
      <c r="AV883" s="13" t="s">
        <v>90</v>
      </c>
      <c r="AW883" s="13" t="s">
        <v>36</v>
      </c>
      <c r="AX883" s="13" t="s">
        <v>80</v>
      </c>
      <c r="AY883" s="157" t="s">
        <v>131</v>
      </c>
    </row>
    <row r="884" spans="2:65" s="12" customFormat="1" ht="11.25">
      <c r="B884" s="150"/>
      <c r="D884" s="144" t="s">
        <v>144</v>
      </c>
      <c r="E884" s="151" t="s">
        <v>1</v>
      </c>
      <c r="F884" s="152" t="s">
        <v>148</v>
      </c>
      <c r="H884" s="151" t="s">
        <v>1</v>
      </c>
      <c r="I884" s="153"/>
      <c r="L884" s="150"/>
      <c r="M884" s="154"/>
      <c r="T884" s="155"/>
      <c r="AT884" s="151" t="s">
        <v>144</v>
      </c>
      <c r="AU884" s="151" t="s">
        <v>90</v>
      </c>
      <c r="AV884" s="12" t="s">
        <v>88</v>
      </c>
      <c r="AW884" s="12" t="s">
        <v>36</v>
      </c>
      <c r="AX884" s="12" t="s">
        <v>80</v>
      </c>
      <c r="AY884" s="151" t="s">
        <v>131</v>
      </c>
    </row>
    <row r="885" spans="2:65" s="13" customFormat="1" ht="11.25">
      <c r="B885" s="156"/>
      <c r="D885" s="144" t="s">
        <v>144</v>
      </c>
      <c r="E885" s="157" t="s">
        <v>1</v>
      </c>
      <c r="F885" s="158" t="s">
        <v>230</v>
      </c>
      <c r="H885" s="159">
        <v>11</v>
      </c>
      <c r="I885" s="160"/>
      <c r="L885" s="156"/>
      <c r="M885" s="161"/>
      <c r="T885" s="162"/>
      <c r="AT885" s="157" t="s">
        <v>144</v>
      </c>
      <c r="AU885" s="157" t="s">
        <v>90</v>
      </c>
      <c r="AV885" s="13" t="s">
        <v>90</v>
      </c>
      <c r="AW885" s="13" t="s">
        <v>36</v>
      </c>
      <c r="AX885" s="13" t="s">
        <v>80</v>
      </c>
      <c r="AY885" s="157" t="s">
        <v>131</v>
      </c>
    </row>
    <row r="886" spans="2:65" s="12" customFormat="1" ht="11.25">
      <c r="B886" s="150"/>
      <c r="D886" s="144" t="s">
        <v>144</v>
      </c>
      <c r="E886" s="151" t="s">
        <v>1</v>
      </c>
      <c r="F886" s="152" t="s">
        <v>150</v>
      </c>
      <c r="H886" s="151" t="s">
        <v>1</v>
      </c>
      <c r="I886" s="153"/>
      <c r="L886" s="150"/>
      <c r="M886" s="154"/>
      <c r="T886" s="155"/>
      <c r="AT886" s="151" t="s">
        <v>144</v>
      </c>
      <c r="AU886" s="151" t="s">
        <v>90</v>
      </c>
      <c r="AV886" s="12" t="s">
        <v>88</v>
      </c>
      <c r="AW886" s="12" t="s">
        <v>36</v>
      </c>
      <c r="AX886" s="12" t="s">
        <v>80</v>
      </c>
      <c r="AY886" s="151" t="s">
        <v>131</v>
      </c>
    </row>
    <row r="887" spans="2:65" s="13" customFormat="1" ht="11.25">
      <c r="B887" s="156"/>
      <c r="D887" s="144" t="s">
        <v>144</v>
      </c>
      <c r="E887" s="157" t="s">
        <v>1</v>
      </c>
      <c r="F887" s="158" t="s">
        <v>242</v>
      </c>
      <c r="H887" s="159">
        <v>13</v>
      </c>
      <c r="I887" s="160"/>
      <c r="L887" s="156"/>
      <c r="M887" s="161"/>
      <c r="T887" s="162"/>
      <c r="AT887" s="157" t="s">
        <v>144</v>
      </c>
      <c r="AU887" s="157" t="s">
        <v>90</v>
      </c>
      <c r="AV887" s="13" t="s">
        <v>90</v>
      </c>
      <c r="AW887" s="13" t="s">
        <v>36</v>
      </c>
      <c r="AX887" s="13" t="s">
        <v>80</v>
      </c>
      <c r="AY887" s="157" t="s">
        <v>131</v>
      </c>
    </row>
    <row r="888" spans="2:65" s="12" customFormat="1" ht="11.25">
      <c r="B888" s="150"/>
      <c r="D888" s="144" t="s">
        <v>144</v>
      </c>
      <c r="E888" s="151" t="s">
        <v>1</v>
      </c>
      <c r="F888" s="152" t="s">
        <v>152</v>
      </c>
      <c r="H888" s="151" t="s">
        <v>1</v>
      </c>
      <c r="I888" s="153"/>
      <c r="L888" s="150"/>
      <c r="M888" s="154"/>
      <c r="T888" s="155"/>
      <c r="AT888" s="151" t="s">
        <v>144</v>
      </c>
      <c r="AU888" s="151" t="s">
        <v>90</v>
      </c>
      <c r="AV888" s="12" t="s">
        <v>88</v>
      </c>
      <c r="AW888" s="12" t="s">
        <v>36</v>
      </c>
      <c r="AX888" s="12" t="s">
        <v>80</v>
      </c>
      <c r="AY888" s="151" t="s">
        <v>131</v>
      </c>
    </row>
    <row r="889" spans="2:65" s="13" customFormat="1" ht="11.25">
      <c r="B889" s="156"/>
      <c r="D889" s="144" t="s">
        <v>144</v>
      </c>
      <c r="E889" s="157" t="s">
        <v>1</v>
      </c>
      <c r="F889" s="158" t="s">
        <v>365</v>
      </c>
      <c r="H889" s="159">
        <v>117</v>
      </c>
      <c r="I889" s="160"/>
      <c r="L889" s="156"/>
      <c r="M889" s="161"/>
      <c r="T889" s="162"/>
      <c r="AT889" s="157" t="s">
        <v>144</v>
      </c>
      <c r="AU889" s="157" t="s">
        <v>90</v>
      </c>
      <c r="AV889" s="13" t="s">
        <v>90</v>
      </c>
      <c r="AW889" s="13" t="s">
        <v>36</v>
      </c>
      <c r="AX889" s="13" t="s">
        <v>80</v>
      </c>
      <c r="AY889" s="157" t="s">
        <v>131</v>
      </c>
    </row>
    <row r="890" spans="2:65" s="14" customFormat="1" ht="11.25">
      <c r="B890" s="163"/>
      <c r="D890" s="144" t="s">
        <v>144</v>
      </c>
      <c r="E890" s="164" t="s">
        <v>1</v>
      </c>
      <c r="F890" s="165" t="s">
        <v>154</v>
      </c>
      <c r="H890" s="166">
        <v>301</v>
      </c>
      <c r="I890" s="167"/>
      <c r="L890" s="163"/>
      <c r="M890" s="168"/>
      <c r="T890" s="169"/>
      <c r="AT890" s="164" t="s">
        <v>144</v>
      </c>
      <c r="AU890" s="164" t="s">
        <v>90</v>
      </c>
      <c r="AV890" s="14" t="s">
        <v>138</v>
      </c>
      <c r="AW890" s="14" t="s">
        <v>36</v>
      </c>
      <c r="AX890" s="14" t="s">
        <v>88</v>
      </c>
      <c r="AY890" s="164" t="s">
        <v>131</v>
      </c>
    </row>
    <row r="891" spans="2:65" s="11" customFormat="1" ht="22.9" customHeight="1">
      <c r="B891" s="119"/>
      <c r="D891" s="120" t="s">
        <v>79</v>
      </c>
      <c r="E891" s="129" t="s">
        <v>215</v>
      </c>
      <c r="F891" s="129" t="s">
        <v>738</v>
      </c>
      <c r="I891" s="122"/>
      <c r="J891" s="130">
        <f>BK891</f>
        <v>0</v>
      </c>
      <c r="L891" s="119"/>
      <c r="M891" s="124"/>
      <c r="P891" s="125">
        <f>SUM(P892:P938)</f>
        <v>0</v>
      </c>
      <c r="R891" s="125">
        <f>SUM(R892:R938)</f>
        <v>5.8588279999999999</v>
      </c>
      <c r="T891" s="126">
        <f>SUM(T892:T938)</f>
        <v>1.1200000000000002E-2</v>
      </c>
      <c r="AR891" s="120" t="s">
        <v>88</v>
      </c>
      <c r="AT891" s="127" t="s">
        <v>79</v>
      </c>
      <c r="AU891" s="127" t="s">
        <v>88</v>
      </c>
      <c r="AY891" s="120" t="s">
        <v>131</v>
      </c>
      <c r="BK891" s="128">
        <f>SUM(BK892:BK938)</f>
        <v>0</v>
      </c>
    </row>
    <row r="892" spans="2:65" s="1" customFormat="1" ht="24.2" customHeight="1">
      <c r="B892" s="31"/>
      <c r="C892" s="131" t="s">
        <v>739</v>
      </c>
      <c r="D892" s="131" t="s">
        <v>133</v>
      </c>
      <c r="E892" s="132" t="s">
        <v>740</v>
      </c>
      <c r="F892" s="133" t="s">
        <v>741</v>
      </c>
      <c r="G892" s="134" t="s">
        <v>178</v>
      </c>
      <c r="H892" s="135">
        <v>32</v>
      </c>
      <c r="I892" s="136"/>
      <c r="J892" s="137">
        <f>ROUND(I892*H892,2)</f>
        <v>0</v>
      </c>
      <c r="K892" s="133" t="s">
        <v>137</v>
      </c>
      <c r="L892" s="31"/>
      <c r="M892" s="138" t="s">
        <v>1</v>
      </c>
      <c r="N892" s="139" t="s">
        <v>45</v>
      </c>
      <c r="P892" s="140">
        <f>O892*H892</f>
        <v>0</v>
      </c>
      <c r="Q892" s="140">
        <v>0.18292</v>
      </c>
      <c r="R892" s="140">
        <f>Q892*H892</f>
        <v>5.85344</v>
      </c>
      <c r="S892" s="140">
        <v>0</v>
      </c>
      <c r="T892" s="141">
        <f>S892*H892</f>
        <v>0</v>
      </c>
      <c r="AR892" s="142" t="s">
        <v>138</v>
      </c>
      <c r="AT892" s="142" t="s">
        <v>133</v>
      </c>
      <c r="AU892" s="142" t="s">
        <v>90</v>
      </c>
      <c r="AY892" s="16" t="s">
        <v>131</v>
      </c>
      <c r="BE892" s="143">
        <f>IF(N892="základní",J892,0)</f>
        <v>0</v>
      </c>
      <c r="BF892" s="143">
        <f>IF(N892="snížená",J892,0)</f>
        <v>0</v>
      </c>
      <c r="BG892" s="143">
        <f>IF(N892="zákl. přenesená",J892,0)</f>
        <v>0</v>
      </c>
      <c r="BH892" s="143">
        <f>IF(N892="sníž. přenesená",J892,0)</f>
        <v>0</v>
      </c>
      <c r="BI892" s="143">
        <f>IF(N892="nulová",J892,0)</f>
        <v>0</v>
      </c>
      <c r="BJ892" s="16" t="s">
        <v>88</v>
      </c>
      <c r="BK892" s="143">
        <f>ROUND(I892*H892,2)</f>
        <v>0</v>
      </c>
      <c r="BL892" s="16" t="s">
        <v>138</v>
      </c>
      <c r="BM892" s="142" t="s">
        <v>742</v>
      </c>
    </row>
    <row r="893" spans="2:65" s="1" customFormat="1" ht="29.25">
      <c r="B893" s="31"/>
      <c r="D893" s="144" t="s">
        <v>140</v>
      </c>
      <c r="F893" s="145" t="s">
        <v>743</v>
      </c>
      <c r="I893" s="146"/>
      <c r="L893" s="31"/>
      <c r="M893" s="147"/>
      <c r="T893" s="55"/>
      <c r="AT893" s="16" t="s">
        <v>140</v>
      </c>
      <c r="AU893" s="16" t="s">
        <v>90</v>
      </c>
    </row>
    <row r="894" spans="2:65" s="1" customFormat="1" ht="11.25">
      <c r="B894" s="31"/>
      <c r="D894" s="148" t="s">
        <v>142</v>
      </c>
      <c r="F894" s="149" t="s">
        <v>744</v>
      </c>
      <c r="I894" s="146"/>
      <c r="L894" s="31"/>
      <c r="M894" s="147"/>
      <c r="T894" s="55"/>
      <c r="AT894" s="16" t="s">
        <v>142</v>
      </c>
      <c r="AU894" s="16" t="s">
        <v>90</v>
      </c>
    </row>
    <row r="895" spans="2:65" s="12" customFormat="1" ht="11.25">
      <c r="B895" s="150"/>
      <c r="D895" s="144" t="s">
        <v>144</v>
      </c>
      <c r="E895" s="151" t="s">
        <v>1</v>
      </c>
      <c r="F895" s="152" t="s">
        <v>182</v>
      </c>
      <c r="H895" s="151" t="s">
        <v>1</v>
      </c>
      <c r="I895" s="153"/>
      <c r="L895" s="150"/>
      <c r="M895" s="154"/>
      <c r="T895" s="155"/>
      <c r="AT895" s="151" t="s">
        <v>144</v>
      </c>
      <c r="AU895" s="151" t="s">
        <v>90</v>
      </c>
      <c r="AV895" s="12" t="s">
        <v>88</v>
      </c>
      <c r="AW895" s="12" t="s">
        <v>36</v>
      </c>
      <c r="AX895" s="12" t="s">
        <v>80</v>
      </c>
      <c r="AY895" s="151" t="s">
        <v>131</v>
      </c>
    </row>
    <row r="896" spans="2:65" s="12" customFormat="1" ht="11.25">
      <c r="B896" s="150"/>
      <c r="D896" s="144" t="s">
        <v>144</v>
      </c>
      <c r="E896" s="151" t="s">
        <v>1</v>
      </c>
      <c r="F896" s="152" t="s">
        <v>183</v>
      </c>
      <c r="H896" s="151" t="s">
        <v>1</v>
      </c>
      <c r="I896" s="153"/>
      <c r="L896" s="150"/>
      <c r="M896" s="154"/>
      <c r="T896" s="155"/>
      <c r="AT896" s="151" t="s">
        <v>144</v>
      </c>
      <c r="AU896" s="151" t="s">
        <v>90</v>
      </c>
      <c r="AV896" s="12" t="s">
        <v>88</v>
      </c>
      <c r="AW896" s="12" t="s">
        <v>36</v>
      </c>
      <c r="AX896" s="12" t="s">
        <v>80</v>
      </c>
      <c r="AY896" s="151" t="s">
        <v>131</v>
      </c>
    </row>
    <row r="897" spans="2:65" s="13" customFormat="1" ht="11.25">
      <c r="B897" s="156"/>
      <c r="D897" s="144" t="s">
        <v>144</v>
      </c>
      <c r="E897" s="157" t="s">
        <v>1</v>
      </c>
      <c r="F897" s="158" t="s">
        <v>184</v>
      </c>
      <c r="H897" s="159">
        <v>32</v>
      </c>
      <c r="I897" s="160"/>
      <c r="L897" s="156"/>
      <c r="M897" s="161"/>
      <c r="T897" s="162"/>
      <c r="AT897" s="157" t="s">
        <v>144</v>
      </c>
      <c r="AU897" s="157" t="s">
        <v>90</v>
      </c>
      <c r="AV897" s="13" t="s">
        <v>90</v>
      </c>
      <c r="AW897" s="13" t="s">
        <v>36</v>
      </c>
      <c r="AX897" s="13" t="s">
        <v>80</v>
      </c>
      <c r="AY897" s="157" t="s">
        <v>131</v>
      </c>
    </row>
    <row r="898" spans="2:65" s="14" customFormat="1" ht="11.25">
      <c r="B898" s="163"/>
      <c r="D898" s="144" t="s">
        <v>144</v>
      </c>
      <c r="E898" s="164" t="s">
        <v>1</v>
      </c>
      <c r="F898" s="165" t="s">
        <v>154</v>
      </c>
      <c r="H898" s="166">
        <v>32</v>
      </c>
      <c r="I898" s="167"/>
      <c r="L898" s="163"/>
      <c r="M898" s="168"/>
      <c r="T898" s="169"/>
      <c r="AT898" s="164" t="s">
        <v>144</v>
      </c>
      <c r="AU898" s="164" t="s">
        <v>90</v>
      </c>
      <c r="AV898" s="14" t="s">
        <v>138</v>
      </c>
      <c r="AW898" s="14" t="s">
        <v>36</v>
      </c>
      <c r="AX898" s="14" t="s">
        <v>88</v>
      </c>
      <c r="AY898" s="164" t="s">
        <v>131</v>
      </c>
    </row>
    <row r="899" spans="2:65" s="1" customFormat="1" ht="24.2" customHeight="1">
      <c r="B899" s="31"/>
      <c r="C899" s="131" t="s">
        <v>745</v>
      </c>
      <c r="D899" s="131" t="s">
        <v>133</v>
      </c>
      <c r="E899" s="132" t="s">
        <v>746</v>
      </c>
      <c r="F899" s="133" t="s">
        <v>747</v>
      </c>
      <c r="G899" s="134" t="s">
        <v>178</v>
      </c>
      <c r="H899" s="135">
        <v>14</v>
      </c>
      <c r="I899" s="136"/>
      <c r="J899" s="137">
        <f>ROUND(I899*H899,2)</f>
        <v>0</v>
      </c>
      <c r="K899" s="133" t="s">
        <v>137</v>
      </c>
      <c r="L899" s="31"/>
      <c r="M899" s="138" t="s">
        <v>1</v>
      </c>
      <c r="N899" s="139" t="s">
        <v>45</v>
      </c>
      <c r="P899" s="140">
        <f>O899*H899</f>
        <v>0</v>
      </c>
      <c r="Q899" s="140">
        <v>1.0000000000000001E-5</v>
      </c>
      <c r="R899" s="140">
        <f>Q899*H899</f>
        <v>1.4000000000000001E-4</v>
      </c>
      <c r="S899" s="140">
        <v>0</v>
      </c>
      <c r="T899" s="141">
        <f>S899*H899</f>
        <v>0</v>
      </c>
      <c r="AR899" s="142" t="s">
        <v>138</v>
      </c>
      <c r="AT899" s="142" t="s">
        <v>133</v>
      </c>
      <c r="AU899" s="142" t="s">
        <v>90</v>
      </c>
      <c r="AY899" s="16" t="s">
        <v>131</v>
      </c>
      <c r="BE899" s="143">
        <f>IF(N899="základní",J899,0)</f>
        <v>0</v>
      </c>
      <c r="BF899" s="143">
        <f>IF(N899="snížená",J899,0)</f>
        <v>0</v>
      </c>
      <c r="BG899" s="143">
        <f>IF(N899="zákl. přenesená",J899,0)</f>
        <v>0</v>
      </c>
      <c r="BH899" s="143">
        <f>IF(N899="sníž. přenesená",J899,0)</f>
        <v>0</v>
      </c>
      <c r="BI899" s="143">
        <f>IF(N899="nulová",J899,0)</f>
        <v>0</v>
      </c>
      <c r="BJ899" s="16" t="s">
        <v>88</v>
      </c>
      <c r="BK899" s="143">
        <f>ROUND(I899*H899,2)</f>
        <v>0</v>
      </c>
      <c r="BL899" s="16" t="s">
        <v>138</v>
      </c>
      <c r="BM899" s="142" t="s">
        <v>748</v>
      </c>
    </row>
    <row r="900" spans="2:65" s="1" customFormat="1" ht="19.5">
      <c r="B900" s="31"/>
      <c r="D900" s="144" t="s">
        <v>140</v>
      </c>
      <c r="F900" s="145" t="s">
        <v>749</v>
      </c>
      <c r="I900" s="146"/>
      <c r="L900" s="31"/>
      <c r="M900" s="147"/>
      <c r="T900" s="55"/>
      <c r="AT900" s="16" t="s">
        <v>140</v>
      </c>
      <c r="AU900" s="16" t="s">
        <v>90</v>
      </c>
    </row>
    <row r="901" spans="2:65" s="1" customFormat="1" ht="11.25">
      <c r="B901" s="31"/>
      <c r="D901" s="148" t="s">
        <v>142</v>
      </c>
      <c r="F901" s="149" t="s">
        <v>750</v>
      </c>
      <c r="I901" s="146"/>
      <c r="L901" s="31"/>
      <c r="M901" s="147"/>
      <c r="T901" s="55"/>
      <c r="AT901" s="16" t="s">
        <v>142</v>
      </c>
      <c r="AU901" s="16" t="s">
        <v>90</v>
      </c>
    </row>
    <row r="902" spans="2:65" s="12" customFormat="1" ht="11.25">
      <c r="B902" s="150"/>
      <c r="D902" s="144" t="s">
        <v>144</v>
      </c>
      <c r="E902" s="151" t="s">
        <v>1</v>
      </c>
      <c r="F902" s="152" t="s">
        <v>751</v>
      </c>
      <c r="H902" s="151" t="s">
        <v>1</v>
      </c>
      <c r="I902" s="153"/>
      <c r="L902" s="150"/>
      <c r="M902" s="154"/>
      <c r="T902" s="155"/>
      <c r="AT902" s="151" t="s">
        <v>144</v>
      </c>
      <c r="AU902" s="151" t="s">
        <v>90</v>
      </c>
      <c r="AV902" s="12" t="s">
        <v>88</v>
      </c>
      <c r="AW902" s="12" t="s">
        <v>36</v>
      </c>
      <c r="AX902" s="12" t="s">
        <v>80</v>
      </c>
      <c r="AY902" s="151" t="s">
        <v>131</v>
      </c>
    </row>
    <row r="903" spans="2:65" s="12" customFormat="1" ht="11.25">
      <c r="B903" s="150"/>
      <c r="D903" s="144" t="s">
        <v>144</v>
      </c>
      <c r="E903" s="151" t="s">
        <v>1</v>
      </c>
      <c r="F903" s="152" t="s">
        <v>148</v>
      </c>
      <c r="H903" s="151" t="s">
        <v>1</v>
      </c>
      <c r="I903" s="153"/>
      <c r="L903" s="150"/>
      <c r="M903" s="154"/>
      <c r="T903" s="155"/>
      <c r="AT903" s="151" t="s">
        <v>144</v>
      </c>
      <c r="AU903" s="151" t="s">
        <v>90</v>
      </c>
      <c r="AV903" s="12" t="s">
        <v>88</v>
      </c>
      <c r="AW903" s="12" t="s">
        <v>36</v>
      </c>
      <c r="AX903" s="12" t="s">
        <v>80</v>
      </c>
      <c r="AY903" s="151" t="s">
        <v>131</v>
      </c>
    </row>
    <row r="904" spans="2:65" s="13" customFormat="1" ht="11.25">
      <c r="B904" s="156"/>
      <c r="D904" s="144" t="s">
        <v>144</v>
      </c>
      <c r="E904" s="157" t="s">
        <v>1</v>
      </c>
      <c r="F904" s="158" t="s">
        <v>196</v>
      </c>
      <c r="H904" s="159">
        <v>7</v>
      </c>
      <c r="I904" s="160"/>
      <c r="L904" s="156"/>
      <c r="M904" s="161"/>
      <c r="T904" s="162"/>
      <c r="AT904" s="157" t="s">
        <v>144</v>
      </c>
      <c r="AU904" s="157" t="s">
        <v>90</v>
      </c>
      <c r="AV904" s="13" t="s">
        <v>90</v>
      </c>
      <c r="AW904" s="13" t="s">
        <v>36</v>
      </c>
      <c r="AX904" s="13" t="s">
        <v>80</v>
      </c>
      <c r="AY904" s="157" t="s">
        <v>131</v>
      </c>
    </row>
    <row r="905" spans="2:65" s="12" customFormat="1" ht="11.25">
      <c r="B905" s="150"/>
      <c r="D905" s="144" t="s">
        <v>144</v>
      </c>
      <c r="E905" s="151" t="s">
        <v>1</v>
      </c>
      <c r="F905" s="152" t="s">
        <v>150</v>
      </c>
      <c r="H905" s="151" t="s">
        <v>1</v>
      </c>
      <c r="I905" s="153"/>
      <c r="L905" s="150"/>
      <c r="M905" s="154"/>
      <c r="T905" s="155"/>
      <c r="AT905" s="151" t="s">
        <v>144</v>
      </c>
      <c r="AU905" s="151" t="s">
        <v>90</v>
      </c>
      <c r="AV905" s="12" t="s">
        <v>88</v>
      </c>
      <c r="AW905" s="12" t="s">
        <v>36</v>
      </c>
      <c r="AX905" s="12" t="s">
        <v>80</v>
      </c>
      <c r="AY905" s="151" t="s">
        <v>131</v>
      </c>
    </row>
    <row r="906" spans="2:65" s="13" customFormat="1" ht="11.25">
      <c r="B906" s="156"/>
      <c r="D906" s="144" t="s">
        <v>144</v>
      </c>
      <c r="E906" s="157" t="s">
        <v>1</v>
      </c>
      <c r="F906" s="158" t="s">
        <v>196</v>
      </c>
      <c r="H906" s="159">
        <v>7</v>
      </c>
      <c r="I906" s="160"/>
      <c r="L906" s="156"/>
      <c r="M906" s="161"/>
      <c r="T906" s="162"/>
      <c r="AT906" s="157" t="s">
        <v>144</v>
      </c>
      <c r="AU906" s="157" t="s">
        <v>90</v>
      </c>
      <c r="AV906" s="13" t="s">
        <v>90</v>
      </c>
      <c r="AW906" s="13" t="s">
        <v>36</v>
      </c>
      <c r="AX906" s="13" t="s">
        <v>80</v>
      </c>
      <c r="AY906" s="157" t="s">
        <v>131</v>
      </c>
    </row>
    <row r="907" spans="2:65" s="14" customFormat="1" ht="11.25">
      <c r="B907" s="163"/>
      <c r="D907" s="144" t="s">
        <v>144</v>
      </c>
      <c r="E907" s="164" t="s">
        <v>1</v>
      </c>
      <c r="F907" s="165" t="s">
        <v>154</v>
      </c>
      <c r="H907" s="166">
        <v>14</v>
      </c>
      <c r="I907" s="167"/>
      <c r="L907" s="163"/>
      <c r="M907" s="168"/>
      <c r="T907" s="169"/>
      <c r="AT907" s="164" t="s">
        <v>144</v>
      </c>
      <c r="AU907" s="164" t="s">
        <v>90</v>
      </c>
      <c r="AV907" s="14" t="s">
        <v>138</v>
      </c>
      <c r="AW907" s="14" t="s">
        <v>36</v>
      </c>
      <c r="AX907" s="14" t="s">
        <v>88</v>
      </c>
      <c r="AY907" s="164" t="s">
        <v>131</v>
      </c>
    </row>
    <row r="908" spans="2:65" s="1" customFormat="1" ht="24.2" customHeight="1">
      <c r="B908" s="31"/>
      <c r="C908" s="131" t="s">
        <v>752</v>
      </c>
      <c r="D908" s="131" t="s">
        <v>133</v>
      </c>
      <c r="E908" s="132" t="s">
        <v>753</v>
      </c>
      <c r="F908" s="133" t="s">
        <v>754</v>
      </c>
      <c r="G908" s="134" t="s">
        <v>178</v>
      </c>
      <c r="H908" s="135">
        <v>14</v>
      </c>
      <c r="I908" s="136"/>
      <c r="J908" s="137">
        <f>ROUND(I908*H908,2)</f>
        <v>0</v>
      </c>
      <c r="K908" s="133" t="s">
        <v>137</v>
      </c>
      <c r="L908" s="31"/>
      <c r="M908" s="138" t="s">
        <v>1</v>
      </c>
      <c r="N908" s="139" t="s">
        <v>45</v>
      </c>
      <c r="P908" s="140">
        <f>O908*H908</f>
        <v>0</v>
      </c>
      <c r="Q908" s="140">
        <v>3.4000000000000002E-4</v>
      </c>
      <c r="R908" s="140">
        <f>Q908*H908</f>
        <v>4.7600000000000003E-3</v>
      </c>
      <c r="S908" s="140">
        <v>0</v>
      </c>
      <c r="T908" s="141">
        <f>S908*H908</f>
        <v>0</v>
      </c>
      <c r="AR908" s="142" t="s">
        <v>138</v>
      </c>
      <c r="AT908" s="142" t="s">
        <v>133</v>
      </c>
      <c r="AU908" s="142" t="s">
        <v>90</v>
      </c>
      <c r="AY908" s="16" t="s">
        <v>131</v>
      </c>
      <c r="BE908" s="143">
        <f>IF(N908="základní",J908,0)</f>
        <v>0</v>
      </c>
      <c r="BF908" s="143">
        <f>IF(N908="snížená",J908,0)</f>
        <v>0</v>
      </c>
      <c r="BG908" s="143">
        <f>IF(N908="zákl. přenesená",J908,0)</f>
        <v>0</v>
      </c>
      <c r="BH908" s="143">
        <f>IF(N908="sníž. přenesená",J908,0)</f>
        <v>0</v>
      </c>
      <c r="BI908" s="143">
        <f>IF(N908="nulová",J908,0)</f>
        <v>0</v>
      </c>
      <c r="BJ908" s="16" t="s">
        <v>88</v>
      </c>
      <c r="BK908" s="143">
        <f>ROUND(I908*H908,2)</f>
        <v>0</v>
      </c>
      <c r="BL908" s="16" t="s">
        <v>138</v>
      </c>
      <c r="BM908" s="142" t="s">
        <v>755</v>
      </c>
    </row>
    <row r="909" spans="2:65" s="1" customFormat="1" ht="29.25">
      <c r="B909" s="31"/>
      <c r="D909" s="144" t="s">
        <v>140</v>
      </c>
      <c r="F909" s="145" t="s">
        <v>756</v>
      </c>
      <c r="I909" s="146"/>
      <c r="L909" s="31"/>
      <c r="M909" s="147"/>
      <c r="T909" s="55"/>
      <c r="AT909" s="16" t="s">
        <v>140</v>
      </c>
      <c r="AU909" s="16" t="s">
        <v>90</v>
      </c>
    </row>
    <row r="910" spans="2:65" s="1" customFormat="1" ht="11.25">
      <c r="B910" s="31"/>
      <c r="D910" s="148" t="s">
        <v>142</v>
      </c>
      <c r="F910" s="149" t="s">
        <v>757</v>
      </c>
      <c r="I910" s="146"/>
      <c r="L910" s="31"/>
      <c r="M910" s="147"/>
      <c r="T910" s="55"/>
      <c r="AT910" s="16" t="s">
        <v>142</v>
      </c>
      <c r="AU910" s="16" t="s">
        <v>90</v>
      </c>
    </row>
    <row r="911" spans="2:65" s="12" customFormat="1" ht="11.25">
      <c r="B911" s="150"/>
      <c r="D911" s="144" t="s">
        <v>144</v>
      </c>
      <c r="E911" s="151" t="s">
        <v>1</v>
      </c>
      <c r="F911" s="152" t="s">
        <v>751</v>
      </c>
      <c r="H911" s="151" t="s">
        <v>1</v>
      </c>
      <c r="I911" s="153"/>
      <c r="L911" s="150"/>
      <c r="M911" s="154"/>
      <c r="T911" s="155"/>
      <c r="AT911" s="151" t="s">
        <v>144</v>
      </c>
      <c r="AU911" s="151" t="s">
        <v>90</v>
      </c>
      <c r="AV911" s="12" t="s">
        <v>88</v>
      </c>
      <c r="AW911" s="12" t="s">
        <v>36</v>
      </c>
      <c r="AX911" s="12" t="s">
        <v>80</v>
      </c>
      <c r="AY911" s="151" t="s">
        <v>131</v>
      </c>
    </row>
    <row r="912" spans="2:65" s="12" customFormat="1" ht="11.25">
      <c r="B912" s="150"/>
      <c r="D912" s="144" t="s">
        <v>144</v>
      </c>
      <c r="E912" s="151" t="s">
        <v>1</v>
      </c>
      <c r="F912" s="152" t="s">
        <v>148</v>
      </c>
      <c r="H912" s="151" t="s">
        <v>1</v>
      </c>
      <c r="I912" s="153"/>
      <c r="L912" s="150"/>
      <c r="M912" s="154"/>
      <c r="T912" s="155"/>
      <c r="AT912" s="151" t="s">
        <v>144</v>
      </c>
      <c r="AU912" s="151" t="s">
        <v>90</v>
      </c>
      <c r="AV912" s="12" t="s">
        <v>88</v>
      </c>
      <c r="AW912" s="12" t="s">
        <v>36</v>
      </c>
      <c r="AX912" s="12" t="s">
        <v>80</v>
      </c>
      <c r="AY912" s="151" t="s">
        <v>131</v>
      </c>
    </row>
    <row r="913" spans="2:65" s="13" customFormat="1" ht="11.25">
      <c r="B913" s="156"/>
      <c r="D913" s="144" t="s">
        <v>144</v>
      </c>
      <c r="E913" s="157" t="s">
        <v>1</v>
      </c>
      <c r="F913" s="158" t="s">
        <v>196</v>
      </c>
      <c r="H913" s="159">
        <v>7</v>
      </c>
      <c r="I913" s="160"/>
      <c r="L913" s="156"/>
      <c r="M913" s="161"/>
      <c r="T913" s="162"/>
      <c r="AT913" s="157" t="s">
        <v>144</v>
      </c>
      <c r="AU913" s="157" t="s">
        <v>90</v>
      </c>
      <c r="AV913" s="13" t="s">
        <v>90</v>
      </c>
      <c r="AW913" s="13" t="s">
        <v>36</v>
      </c>
      <c r="AX913" s="13" t="s">
        <v>80</v>
      </c>
      <c r="AY913" s="157" t="s">
        <v>131</v>
      </c>
    </row>
    <row r="914" spans="2:65" s="12" customFormat="1" ht="11.25">
      <c r="B914" s="150"/>
      <c r="D914" s="144" t="s">
        <v>144</v>
      </c>
      <c r="E914" s="151" t="s">
        <v>1</v>
      </c>
      <c r="F914" s="152" t="s">
        <v>150</v>
      </c>
      <c r="H914" s="151" t="s">
        <v>1</v>
      </c>
      <c r="I914" s="153"/>
      <c r="L914" s="150"/>
      <c r="M914" s="154"/>
      <c r="T914" s="155"/>
      <c r="AT914" s="151" t="s">
        <v>144</v>
      </c>
      <c r="AU914" s="151" t="s">
        <v>90</v>
      </c>
      <c r="AV914" s="12" t="s">
        <v>88</v>
      </c>
      <c r="AW914" s="12" t="s">
        <v>36</v>
      </c>
      <c r="AX914" s="12" t="s">
        <v>80</v>
      </c>
      <c r="AY914" s="151" t="s">
        <v>131</v>
      </c>
    </row>
    <row r="915" spans="2:65" s="13" customFormat="1" ht="11.25">
      <c r="B915" s="156"/>
      <c r="D915" s="144" t="s">
        <v>144</v>
      </c>
      <c r="E915" s="157" t="s">
        <v>1</v>
      </c>
      <c r="F915" s="158" t="s">
        <v>196</v>
      </c>
      <c r="H915" s="159">
        <v>7</v>
      </c>
      <c r="I915" s="160"/>
      <c r="L915" s="156"/>
      <c r="M915" s="161"/>
      <c r="T915" s="162"/>
      <c r="AT915" s="157" t="s">
        <v>144</v>
      </c>
      <c r="AU915" s="157" t="s">
        <v>90</v>
      </c>
      <c r="AV915" s="13" t="s">
        <v>90</v>
      </c>
      <c r="AW915" s="13" t="s">
        <v>36</v>
      </c>
      <c r="AX915" s="13" t="s">
        <v>80</v>
      </c>
      <c r="AY915" s="157" t="s">
        <v>131</v>
      </c>
    </row>
    <row r="916" spans="2:65" s="14" customFormat="1" ht="11.25">
      <c r="B916" s="163"/>
      <c r="D916" s="144" t="s">
        <v>144</v>
      </c>
      <c r="E916" s="164" t="s">
        <v>1</v>
      </c>
      <c r="F916" s="165" t="s">
        <v>154</v>
      </c>
      <c r="H916" s="166">
        <v>14</v>
      </c>
      <c r="I916" s="167"/>
      <c r="L916" s="163"/>
      <c r="M916" s="168"/>
      <c r="T916" s="169"/>
      <c r="AT916" s="164" t="s">
        <v>144</v>
      </c>
      <c r="AU916" s="164" t="s">
        <v>90</v>
      </c>
      <c r="AV916" s="14" t="s">
        <v>138</v>
      </c>
      <c r="AW916" s="14" t="s">
        <v>36</v>
      </c>
      <c r="AX916" s="14" t="s">
        <v>88</v>
      </c>
      <c r="AY916" s="164" t="s">
        <v>131</v>
      </c>
    </row>
    <row r="917" spans="2:65" s="1" customFormat="1" ht="24.2" customHeight="1">
      <c r="B917" s="31"/>
      <c r="C917" s="131" t="s">
        <v>758</v>
      </c>
      <c r="D917" s="131" t="s">
        <v>133</v>
      </c>
      <c r="E917" s="132" t="s">
        <v>759</v>
      </c>
      <c r="F917" s="133" t="s">
        <v>760</v>
      </c>
      <c r="G917" s="134" t="s">
        <v>178</v>
      </c>
      <c r="H917" s="135">
        <v>14</v>
      </c>
      <c r="I917" s="136"/>
      <c r="J917" s="137">
        <f>ROUND(I917*H917,2)</f>
        <v>0</v>
      </c>
      <c r="K917" s="133" t="s">
        <v>137</v>
      </c>
      <c r="L917" s="31"/>
      <c r="M917" s="138" t="s">
        <v>1</v>
      </c>
      <c r="N917" s="139" t="s">
        <v>45</v>
      </c>
      <c r="P917" s="140">
        <f>O917*H917</f>
        <v>0</v>
      </c>
      <c r="Q917" s="140">
        <v>0</v>
      </c>
      <c r="R917" s="140">
        <f>Q917*H917</f>
        <v>0</v>
      </c>
      <c r="S917" s="140">
        <v>0</v>
      </c>
      <c r="T917" s="141">
        <f>S917*H917</f>
        <v>0</v>
      </c>
      <c r="AR917" s="142" t="s">
        <v>138</v>
      </c>
      <c r="AT917" s="142" t="s">
        <v>133</v>
      </c>
      <c r="AU917" s="142" t="s">
        <v>90</v>
      </c>
      <c r="AY917" s="16" t="s">
        <v>131</v>
      </c>
      <c r="BE917" s="143">
        <f>IF(N917="základní",J917,0)</f>
        <v>0</v>
      </c>
      <c r="BF917" s="143">
        <f>IF(N917="snížená",J917,0)</f>
        <v>0</v>
      </c>
      <c r="BG917" s="143">
        <f>IF(N917="zákl. přenesená",J917,0)</f>
        <v>0</v>
      </c>
      <c r="BH917" s="143">
        <f>IF(N917="sníž. přenesená",J917,0)</f>
        <v>0</v>
      </c>
      <c r="BI917" s="143">
        <f>IF(N917="nulová",J917,0)</f>
        <v>0</v>
      </c>
      <c r="BJ917" s="16" t="s">
        <v>88</v>
      </c>
      <c r="BK917" s="143">
        <f>ROUND(I917*H917,2)</f>
        <v>0</v>
      </c>
      <c r="BL917" s="16" t="s">
        <v>138</v>
      </c>
      <c r="BM917" s="142" t="s">
        <v>761</v>
      </c>
    </row>
    <row r="918" spans="2:65" s="1" customFormat="1" ht="19.5">
      <c r="B918" s="31"/>
      <c r="D918" s="144" t="s">
        <v>140</v>
      </c>
      <c r="F918" s="145" t="s">
        <v>762</v>
      </c>
      <c r="I918" s="146"/>
      <c r="L918" s="31"/>
      <c r="M918" s="147"/>
      <c r="T918" s="55"/>
      <c r="AT918" s="16" t="s">
        <v>140</v>
      </c>
      <c r="AU918" s="16" t="s">
        <v>90</v>
      </c>
    </row>
    <row r="919" spans="2:65" s="1" customFormat="1" ht="11.25">
      <c r="B919" s="31"/>
      <c r="D919" s="148" t="s">
        <v>142</v>
      </c>
      <c r="F919" s="149" t="s">
        <v>763</v>
      </c>
      <c r="I919" s="146"/>
      <c r="L919" s="31"/>
      <c r="M919" s="147"/>
      <c r="T919" s="55"/>
      <c r="AT919" s="16" t="s">
        <v>142</v>
      </c>
      <c r="AU919" s="16" t="s">
        <v>90</v>
      </c>
    </row>
    <row r="920" spans="2:65" s="12" customFormat="1" ht="11.25">
      <c r="B920" s="150"/>
      <c r="D920" s="144" t="s">
        <v>144</v>
      </c>
      <c r="E920" s="151" t="s">
        <v>1</v>
      </c>
      <c r="F920" s="152" t="s">
        <v>751</v>
      </c>
      <c r="H920" s="151" t="s">
        <v>1</v>
      </c>
      <c r="I920" s="153"/>
      <c r="L920" s="150"/>
      <c r="M920" s="154"/>
      <c r="T920" s="155"/>
      <c r="AT920" s="151" t="s">
        <v>144</v>
      </c>
      <c r="AU920" s="151" t="s">
        <v>90</v>
      </c>
      <c r="AV920" s="12" t="s">
        <v>88</v>
      </c>
      <c r="AW920" s="12" t="s">
        <v>36</v>
      </c>
      <c r="AX920" s="12" t="s">
        <v>80</v>
      </c>
      <c r="AY920" s="151" t="s">
        <v>131</v>
      </c>
    </row>
    <row r="921" spans="2:65" s="12" customFormat="1" ht="11.25">
      <c r="B921" s="150"/>
      <c r="D921" s="144" t="s">
        <v>144</v>
      </c>
      <c r="E921" s="151" t="s">
        <v>1</v>
      </c>
      <c r="F921" s="152" t="s">
        <v>148</v>
      </c>
      <c r="H921" s="151" t="s">
        <v>1</v>
      </c>
      <c r="I921" s="153"/>
      <c r="L921" s="150"/>
      <c r="M921" s="154"/>
      <c r="T921" s="155"/>
      <c r="AT921" s="151" t="s">
        <v>144</v>
      </c>
      <c r="AU921" s="151" t="s">
        <v>90</v>
      </c>
      <c r="AV921" s="12" t="s">
        <v>88</v>
      </c>
      <c r="AW921" s="12" t="s">
        <v>36</v>
      </c>
      <c r="AX921" s="12" t="s">
        <v>80</v>
      </c>
      <c r="AY921" s="151" t="s">
        <v>131</v>
      </c>
    </row>
    <row r="922" spans="2:65" s="13" customFormat="1" ht="11.25">
      <c r="B922" s="156"/>
      <c r="D922" s="144" t="s">
        <v>144</v>
      </c>
      <c r="E922" s="157" t="s">
        <v>1</v>
      </c>
      <c r="F922" s="158" t="s">
        <v>196</v>
      </c>
      <c r="H922" s="159">
        <v>7</v>
      </c>
      <c r="I922" s="160"/>
      <c r="L922" s="156"/>
      <c r="M922" s="161"/>
      <c r="T922" s="162"/>
      <c r="AT922" s="157" t="s">
        <v>144</v>
      </c>
      <c r="AU922" s="157" t="s">
        <v>90</v>
      </c>
      <c r="AV922" s="13" t="s">
        <v>90</v>
      </c>
      <c r="AW922" s="13" t="s">
        <v>36</v>
      </c>
      <c r="AX922" s="13" t="s">
        <v>80</v>
      </c>
      <c r="AY922" s="157" t="s">
        <v>131</v>
      </c>
    </row>
    <row r="923" spans="2:65" s="12" customFormat="1" ht="11.25">
      <c r="B923" s="150"/>
      <c r="D923" s="144" t="s">
        <v>144</v>
      </c>
      <c r="E923" s="151" t="s">
        <v>1</v>
      </c>
      <c r="F923" s="152" t="s">
        <v>150</v>
      </c>
      <c r="H923" s="151" t="s">
        <v>1</v>
      </c>
      <c r="I923" s="153"/>
      <c r="L923" s="150"/>
      <c r="M923" s="154"/>
      <c r="T923" s="155"/>
      <c r="AT923" s="151" t="s">
        <v>144</v>
      </c>
      <c r="AU923" s="151" t="s">
        <v>90</v>
      </c>
      <c r="AV923" s="12" t="s">
        <v>88</v>
      </c>
      <c r="AW923" s="12" t="s">
        <v>36</v>
      </c>
      <c r="AX923" s="12" t="s">
        <v>80</v>
      </c>
      <c r="AY923" s="151" t="s">
        <v>131</v>
      </c>
    </row>
    <row r="924" spans="2:65" s="13" customFormat="1" ht="11.25">
      <c r="B924" s="156"/>
      <c r="D924" s="144" t="s">
        <v>144</v>
      </c>
      <c r="E924" s="157" t="s">
        <v>1</v>
      </c>
      <c r="F924" s="158" t="s">
        <v>196</v>
      </c>
      <c r="H924" s="159">
        <v>7</v>
      </c>
      <c r="I924" s="160"/>
      <c r="L924" s="156"/>
      <c r="M924" s="161"/>
      <c r="T924" s="162"/>
      <c r="AT924" s="157" t="s">
        <v>144</v>
      </c>
      <c r="AU924" s="157" t="s">
        <v>90</v>
      </c>
      <c r="AV924" s="13" t="s">
        <v>90</v>
      </c>
      <c r="AW924" s="13" t="s">
        <v>36</v>
      </c>
      <c r="AX924" s="13" t="s">
        <v>80</v>
      </c>
      <c r="AY924" s="157" t="s">
        <v>131</v>
      </c>
    </row>
    <row r="925" spans="2:65" s="14" customFormat="1" ht="11.25">
      <c r="B925" s="163"/>
      <c r="D925" s="144" t="s">
        <v>144</v>
      </c>
      <c r="E925" s="164" t="s">
        <v>1</v>
      </c>
      <c r="F925" s="165" t="s">
        <v>154</v>
      </c>
      <c r="H925" s="166">
        <v>14</v>
      </c>
      <c r="I925" s="167"/>
      <c r="L925" s="163"/>
      <c r="M925" s="168"/>
      <c r="T925" s="169"/>
      <c r="AT925" s="164" t="s">
        <v>144</v>
      </c>
      <c r="AU925" s="164" t="s">
        <v>90</v>
      </c>
      <c r="AV925" s="14" t="s">
        <v>138</v>
      </c>
      <c r="AW925" s="14" t="s">
        <v>36</v>
      </c>
      <c r="AX925" s="14" t="s">
        <v>88</v>
      </c>
      <c r="AY925" s="164" t="s">
        <v>131</v>
      </c>
    </row>
    <row r="926" spans="2:65" s="1" customFormat="1" ht="24.2" customHeight="1">
      <c r="B926" s="31"/>
      <c r="C926" s="131" t="s">
        <v>764</v>
      </c>
      <c r="D926" s="131" t="s">
        <v>133</v>
      </c>
      <c r="E926" s="132" t="s">
        <v>765</v>
      </c>
      <c r="F926" s="133" t="s">
        <v>766</v>
      </c>
      <c r="G926" s="134" t="s">
        <v>178</v>
      </c>
      <c r="H926" s="135">
        <v>0.2</v>
      </c>
      <c r="I926" s="136"/>
      <c r="J926" s="137">
        <f>ROUND(I926*H926,2)</f>
        <v>0</v>
      </c>
      <c r="K926" s="133" t="s">
        <v>137</v>
      </c>
      <c r="L926" s="31"/>
      <c r="M926" s="138" t="s">
        <v>1</v>
      </c>
      <c r="N926" s="139" t="s">
        <v>45</v>
      </c>
      <c r="P926" s="140">
        <f>O926*H926</f>
        <v>0</v>
      </c>
      <c r="Q926" s="140">
        <v>2.4399999999999999E-3</v>
      </c>
      <c r="R926" s="140">
        <f>Q926*H926</f>
        <v>4.8799999999999999E-4</v>
      </c>
      <c r="S926" s="140">
        <v>5.6000000000000001E-2</v>
      </c>
      <c r="T926" s="141">
        <f>S926*H926</f>
        <v>1.1200000000000002E-2</v>
      </c>
      <c r="AR926" s="142" t="s">
        <v>138</v>
      </c>
      <c r="AT926" s="142" t="s">
        <v>133</v>
      </c>
      <c r="AU926" s="142" t="s">
        <v>90</v>
      </c>
      <c r="AY926" s="16" t="s">
        <v>131</v>
      </c>
      <c r="BE926" s="143">
        <f>IF(N926="základní",J926,0)</f>
        <v>0</v>
      </c>
      <c r="BF926" s="143">
        <f>IF(N926="snížená",J926,0)</f>
        <v>0</v>
      </c>
      <c r="BG926" s="143">
        <f>IF(N926="zákl. přenesená",J926,0)</f>
        <v>0</v>
      </c>
      <c r="BH926" s="143">
        <f>IF(N926="sníž. přenesená",J926,0)</f>
        <v>0</v>
      </c>
      <c r="BI926" s="143">
        <f>IF(N926="nulová",J926,0)</f>
        <v>0</v>
      </c>
      <c r="BJ926" s="16" t="s">
        <v>88</v>
      </c>
      <c r="BK926" s="143">
        <f>ROUND(I926*H926,2)</f>
        <v>0</v>
      </c>
      <c r="BL926" s="16" t="s">
        <v>138</v>
      </c>
      <c r="BM926" s="142" t="s">
        <v>767</v>
      </c>
    </row>
    <row r="927" spans="2:65" s="1" customFormat="1" ht="29.25">
      <c r="B927" s="31"/>
      <c r="D927" s="144" t="s">
        <v>140</v>
      </c>
      <c r="F927" s="145" t="s">
        <v>768</v>
      </c>
      <c r="I927" s="146"/>
      <c r="L927" s="31"/>
      <c r="M927" s="147"/>
      <c r="T927" s="55"/>
      <c r="AT927" s="16" t="s">
        <v>140</v>
      </c>
      <c r="AU927" s="16" t="s">
        <v>90</v>
      </c>
    </row>
    <row r="928" spans="2:65" s="1" customFormat="1" ht="11.25">
      <c r="B928" s="31"/>
      <c r="D928" s="148" t="s">
        <v>142</v>
      </c>
      <c r="F928" s="149" t="s">
        <v>769</v>
      </c>
      <c r="I928" s="146"/>
      <c r="L928" s="31"/>
      <c r="M928" s="147"/>
      <c r="T928" s="55"/>
      <c r="AT928" s="16" t="s">
        <v>142</v>
      </c>
      <c r="AU928" s="16" t="s">
        <v>90</v>
      </c>
    </row>
    <row r="929" spans="2:65" s="12" customFormat="1" ht="11.25">
      <c r="B929" s="150"/>
      <c r="D929" s="144" t="s">
        <v>144</v>
      </c>
      <c r="E929" s="151" t="s">
        <v>1</v>
      </c>
      <c r="F929" s="152" t="s">
        <v>770</v>
      </c>
      <c r="H929" s="151" t="s">
        <v>1</v>
      </c>
      <c r="I929" s="153"/>
      <c r="L929" s="150"/>
      <c r="M929" s="154"/>
      <c r="T929" s="155"/>
      <c r="AT929" s="151" t="s">
        <v>144</v>
      </c>
      <c r="AU929" s="151" t="s">
        <v>90</v>
      </c>
      <c r="AV929" s="12" t="s">
        <v>88</v>
      </c>
      <c r="AW929" s="12" t="s">
        <v>36</v>
      </c>
      <c r="AX929" s="12" t="s">
        <v>80</v>
      </c>
      <c r="AY929" s="151" t="s">
        <v>131</v>
      </c>
    </row>
    <row r="930" spans="2:65" s="12" customFormat="1" ht="11.25">
      <c r="B930" s="150"/>
      <c r="D930" s="144" t="s">
        <v>144</v>
      </c>
      <c r="E930" s="151" t="s">
        <v>1</v>
      </c>
      <c r="F930" s="152" t="s">
        <v>771</v>
      </c>
      <c r="H930" s="151" t="s">
        <v>1</v>
      </c>
      <c r="I930" s="153"/>
      <c r="L930" s="150"/>
      <c r="M930" s="154"/>
      <c r="T930" s="155"/>
      <c r="AT930" s="151" t="s">
        <v>144</v>
      </c>
      <c r="AU930" s="151" t="s">
        <v>90</v>
      </c>
      <c r="AV930" s="12" t="s">
        <v>88</v>
      </c>
      <c r="AW930" s="12" t="s">
        <v>36</v>
      </c>
      <c r="AX930" s="12" t="s">
        <v>80</v>
      </c>
      <c r="AY930" s="151" t="s">
        <v>131</v>
      </c>
    </row>
    <row r="931" spans="2:65" s="13" customFormat="1" ht="11.25">
      <c r="B931" s="156"/>
      <c r="D931" s="144" t="s">
        <v>144</v>
      </c>
      <c r="E931" s="157" t="s">
        <v>1</v>
      </c>
      <c r="F931" s="158" t="s">
        <v>772</v>
      </c>
      <c r="H931" s="159">
        <v>0.2</v>
      </c>
      <c r="I931" s="160"/>
      <c r="L931" s="156"/>
      <c r="M931" s="161"/>
      <c r="T931" s="162"/>
      <c r="AT931" s="157" t="s">
        <v>144</v>
      </c>
      <c r="AU931" s="157" t="s">
        <v>90</v>
      </c>
      <c r="AV931" s="13" t="s">
        <v>90</v>
      </c>
      <c r="AW931" s="13" t="s">
        <v>36</v>
      </c>
      <c r="AX931" s="13" t="s">
        <v>88</v>
      </c>
      <c r="AY931" s="157" t="s">
        <v>131</v>
      </c>
    </row>
    <row r="932" spans="2:65" s="1" customFormat="1" ht="21.75" customHeight="1">
      <c r="B932" s="31"/>
      <c r="C932" s="131" t="s">
        <v>773</v>
      </c>
      <c r="D932" s="131" t="s">
        <v>133</v>
      </c>
      <c r="E932" s="132" t="s">
        <v>774</v>
      </c>
      <c r="F932" s="133" t="s">
        <v>775</v>
      </c>
      <c r="G932" s="134" t="s">
        <v>178</v>
      </c>
      <c r="H932" s="135">
        <v>32</v>
      </c>
      <c r="I932" s="136"/>
      <c r="J932" s="137">
        <f>ROUND(I932*H932,2)</f>
        <v>0</v>
      </c>
      <c r="K932" s="133" t="s">
        <v>137</v>
      </c>
      <c r="L932" s="31"/>
      <c r="M932" s="138" t="s">
        <v>1</v>
      </c>
      <c r="N932" s="139" t="s">
        <v>45</v>
      </c>
      <c r="P932" s="140">
        <f>O932*H932</f>
        <v>0</v>
      </c>
      <c r="Q932" s="140">
        <v>0</v>
      </c>
      <c r="R932" s="140">
        <f>Q932*H932</f>
        <v>0</v>
      </c>
      <c r="S932" s="140">
        <v>0</v>
      </c>
      <c r="T932" s="141">
        <f>S932*H932</f>
        <v>0</v>
      </c>
      <c r="AR932" s="142" t="s">
        <v>138</v>
      </c>
      <c r="AT932" s="142" t="s">
        <v>133</v>
      </c>
      <c r="AU932" s="142" t="s">
        <v>90</v>
      </c>
      <c r="AY932" s="16" t="s">
        <v>131</v>
      </c>
      <c r="BE932" s="143">
        <f>IF(N932="základní",J932,0)</f>
        <v>0</v>
      </c>
      <c r="BF932" s="143">
        <f>IF(N932="snížená",J932,0)</f>
        <v>0</v>
      </c>
      <c r="BG932" s="143">
        <f>IF(N932="zákl. přenesená",J932,0)</f>
        <v>0</v>
      </c>
      <c r="BH932" s="143">
        <f>IF(N932="sníž. přenesená",J932,0)</f>
        <v>0</v>
      </c>
      <c r="BI932" s="143">
        <f>IF(N932="nulová",J932,0)</f>
        <v>0</v>
      </c>
      <c r="BJ932" s="16" t="s">
        <v>88</v>
      </c>
      <c r="BK932" s="143">
        <f>ROUND(I932*H932,2)</f>
        <v>0</v>
      </c>
      <c r="BL932" s="16" t="s">
        <v>138</v>
      </c>
      <c r="BM932" s="142" t="s">
        <v>776</v>
      </c>
    </row>
    <row r="933" spans="2:65" s="1" customFormat="1" ht="39">
      <c r="B933" s="31"/>
      <c r="D933" s="144" t="s">
        <v>140</v>
      </c>
      <c r="F933" s="145" t="s">
        <v>777</v>
      </c>
      <c r="I933" s="146"/>
      <c r="L933" s="31"/>
      <c r="M933" s="147"/>
      <c r="T933" s="55"/>
      <c r="AT933" s="16" t="s">
        <v>140</v>
      </c>
      <c r="AU933" s="16" t="s">
        <v>90</v>
      </c>
    </row>
    <row r="934" spans="2:65" s="1" customFormat="1" ht="11.25">
      <c r="B934" s="31"/>
      <c r="D934" s="148" t="s">
        <v>142</v>
      </c>
      <c r="F934" s="149" t="s">
        <v>778</v>
      </c>
      <c r="I934" s="146"/>
      <c r="L934" s="31"/>
      <c r="M934" s="147"/>
      <c r="T934" s="55"/>
      <c r="AT934" s="16" t="s">
        <v>142</v>
      </c>
      <c r="AU934" s="16" t="s">
        <v>90</v>
      </c>
    </row>
    <row r="935" spans="2:65" s="12" customFormat="1" ht="11.25">
      <c r="B935" s="150"/>
      <c r="D935" s="144" t="s">
        <v>144</v>
      </c>
      <c r="E935" s="151" t="s">
        <v>1</v>
      </c>
      <c r="F935" s="152" t="s">
        <v>182</v>
      </c>
      <c r="H935" s="151" t="s">
        <v>1</v>
      </c>
      <c r="I935" s="153"/>
      <c r="L935" s="150"/>
      <c r="M935" s="154"/>
      <c r="T935" s="155"/>
      <c r="AT935" s="151" t="s">
        <v>144</v>
      </c>
      <c r="AU935" s="151" t="s">
        <v>90</v>
      </c>
      <c r="AV935" s="12" t="s">
        <v>88</v>
      </c>
      <c r="AW935" s="12" t="s">
        <v>36</v>
      </c>
      <c r="AX935" s="12" t="s">
        <v>80</v>
      </c>
      <c r="AY935" s="151" t="s">
        <v>131</v>
      </c>
    </row>
    <row r="936" spans="2:65" s="12" customFormat="1" ht="11.25">
      <c r="B936" s="150"/>
      <c r="D936" s="144" t="s">
        <v>144</v>
      </c>
      <c r="E936" s="151" t="s">
        <v>1</v>
      </c>
      <c r="F936" s="152" t="s">
        <v>183</v>
      </c>
      <c r="H936" s="151" t="s">
        <v>1</v>
      </c>
      <c r="I936" s="153"/>
      <c r="L936" s="150"/>
      <c r="M936" s="154"/>
      <c r="T936" s="155"/>
      <c r="AT936" s="151" t="s">
        <v>144</v>
      </c>
      <c r="AU936" s="151" t="s">
        <v>90</v>
      </c>
      <c r="AV936" s="12" t="s">
        <v>88</v>
      </c>
      <c r="AW936" s="12" t="s">
        <v>36</v>
      </c>
      <c r="AX936" s="12" t="s">
        <v>80</v>
      </c>
      <c r="AY936" s="151" t="s">
        <v>131</v>
      </c>
    </row>
    <row r="937" spans="2:65" s="13" customFormat="1" ht="11.25">
      <c r="B937" s="156"/>
      <c r="D937" s="144" t="s">
        <v>144</v>
      </c>
      <c r="E937" s="157" t="s">
        <v>1</v>
      </c>
      <c r="F937" s="158" t="s">
        <v>184</v>
      </c>
      <c r="H937" s="159">
        <v>32</v>
      </c>
      <c r="I937" s="160"/>
      <c r="L937" s="156"/>
      <c r="M937" s="161"/>
      <c r="T937" s="162"/>
      <c r="AT937" s="157" t="s">
        <v>144</v>
      </c>
      <c r="AU937" s="157" t="s">
        <v>90</v>
      </c>
      <c r="AV937" s="13" t="s">
        <v>90</v>
      </c>
      <c r="AW937" s="13" t="s">
        <v>36</v>
      </c>
      <c r="AX937" s="13" t="s">
        <v>80</v>
      </c>
      <c r="AY937" s="157" t="s">
        <v>131</v>
      </c>
    </row>
    <row r="938" spans="2:65" s="14" customFormat="1" ht="11.25">
      <c r="B938" s="163"/>
      <c r="D938" s="144" t="s">
        <v>144</v>
      </c>
      <c r="E938" s="164" t="s">
        <v>1</v>
      </c>
      <c r="F938" s="165" t="s">
        <v>154</v>
      </c>
      <c r="H938" s="166">
        <v>32</v>
      </c>
      <c r="I938" s="167"/>
      <c r="L938" s="163"/>
      <c r="M938" s="168"/>
      <c r="T938" s="169"/>
      <c r="AT938" s="164" t="s">
        <v>144</v>
      </c>
      <c r="AU938" s="164" t="s">
        <v>90</v>
      </c>
      <c r="AV938" s="14" t="s">
        <v>138</v>
      </c>
      <c r="AW938" s="14" t="s">
        <v>36</v>
      </c>
      <c r="AX938" s="14" t="s">
        <v>88</v>
      </c>
      <c r="AY938" s="164" t="s">
        <v>131</v>
      </c>
    </row>
    <row r="939" spans="2:65" s="11" customFormat="1" ht="22.9" customHeight="1">
      <c r="B939" s="119"/>
      <c r="D939" s="120" t="s">
        <v>79</v>
      </c>
      <c r="E939" s="129" t="s">
        <v>779</v>
      </c>
      <c r="F939" s="129" t="s">
        <v>780</v>
      </c>
      <c r="I939" s="122"/>
      <c r="J939" s="130">
        <f>BK939</f>
        <v>0</v>
      </c>
      <c r="L939" s="119"/>
      <c r="M939" s="124"/>
      <c r="P939" s="125">
        <f>SUM(P940:P978)</f>
        <v>0</v>
      </c>
      <c r="R939" s="125">
        <f>SUM(R940:R978)</f>
        <v>0</v>
      </c>
      <c r="T939" s="126">
        <f>SUM(T940:T978)</f>
        <v>0</v>
      </c>
      <c r="AR939" s="120" t="s">
        <v>88</v>
      </c>
      <c r="AT939" s="127" t="s">
        <v>79</v>
      </c>
      <c r="AU939" s="127" t="s">
        <v>88</v>
      </c>
      <c r="AY939" s="120" t="s">
        <v>131</v>
      </c>
      <c r="BK939" s="128">
        <f>SUM(BK940:BK978)</f>
        <v>0</v>
      </c>
    </row>
    <row r="940" spans="2:65" s="1" customFormat="1" ht="24.2" customHeight="1">
      <c r="B940" s="31"/>
      <c r="C940" s="131" t="s">
        <v>781</v>
      </c>
      <c r="D940" s="131" t="s">
        <v>133</v>
      </c>
      <c r="E940" s="132" t="s">
        <v>782</v>
      </c>
      <c r="F940" s="133" t="s">
        <v>783</v>
      </c>
      <c r="G940" s="134" t="s">
        <v>308</v>
      </c>
      <c r="H940" s="135">
        <v>625.42100000000005</v>
      </c>
      <c r="I940" s="136"/>
      <c r="J940" s="137">
        <f>ROUND(I940*H940,2)</f>
        <v>0</v>
      </c>
      <c r="K940" s="133" t="s">
        <v>137</v>
      </c>
      <c r="L940" s="31"/>
      <c r="M940" s="138" t="s">
        <v>1</v>
      </c>
      <c r="N940" s="139" t="s">
        <v>45</v>
      </c>
      <c r="P940" s="140">
        <f>O940*H940</f>
        <v>0</v>
      </c>
      <c r="Q940" s="140">
        <v>0</v>
      </c>
      <c r="R940" s="140">
        <f>Q940*H940</f>
        <v>0</v>
      </c>
      <c r="S940" s="140">
        <v>0</v>
      </c>
      <c r="T940" s="141">
        <f>S940*H940</f>
        <v>0</v>
      </c>
      <c r="AR940" s="142" t="s">
        <v>138</v>
      </c>
      <c r="AT940" s="142" t="s">
        <v>133</v>
      </c>
      <c r="AU940" s="142" t="s">
        <v>90</v>
      </c>
      <c r="AY940" s="16" t="s">
        <v>131</v>
      </c>
      <c r="BE940" s="143">
        <f>IF(N940="základní",J940,0)</f>
        <v>0</v>
      </c>
      <c r="BF940" s="143">
        <f>IF(N940="snížená",J940,0)</f>
        <v>0</v>
      </c>
      <c r="BG940" s="143">
        <f>IF(N940="zákl. přenesená",J940,0)</f>
        <v>0</v>
      </c>
      <c r="BH940" s="143">
        <f>IF(N940="sníž. přenesená",J940,0)</f>
        <v>0</v>
      </c>
      <c r="BI940" s="143">
        <f>IF(N940="nulová",J940,0)</f>
        <v>0</v>
      </c>
      <c r="BJ940" s="16" t="s">
        <v>88</v>
      </c>
      <c r="BK940" s="143">
        <f>ROUND(I940*H940,2)</f>
        <v>0</v>
      </c>
      <c r="BL940" s="16" t="s">
        <v>138</v>
      </c>
      <c r="BM940" s="142" t="s">
        <v>784</v>
      </c>
    </row>
    <row r="941" spans="2:65" s="1" customFormat="1" ht="19.5">
      <c r="B941" s="31"/>
      <c r="D941" s="144" t="s">
        <v>140</v>
      </c>
      <c r="F941" s="145" t="s">
        <v>785</v>
      </c>
      <c r="I941" s="146"/>
      <c r="L941" s="31"/>
      <c r="M941" s="147"/>
      <c r="T941" s="55"/>
      <c r="AT941" s="16" t="s">
        <v>140</v>
      </c>
      <c r="AU941" s="16" t="s">
        <v>90</v>
      </c>
    </row>
    <row r="942" spans="2:65" s="1" customFormat="1" ht="11.25">
      <c r="B942" s="31"/>
      <c r="D942" s="148" t="s">
        <v>142</v>
      </c>
      <c r="F942" s="149" t="s">
        <v>786</v>
      </c>
      <c r="I942" s="146"/>
      <c r="L942" s="31"/>
      <c r="M942" s="147"/>
      <c r="T942" s="55"/>
      <c r="AT942" s="16" t="s">
        <v>142</v>
      </c>
      <c r="AU942" s="16" t="s">
        <v>90</v>
      </c>
    </row>
    <row r="943" spans="2:65" s="1" customFormat="1" ht="24.2" customHeight="1">
      <c r="B943" s="31"/>
      <c r="C943" s="131" t="s">
        <v>787</v>
      </c>
      <c r="D943" s="131" t="s">
        <v>133</v>
      </c>
      <c r="E943" s="132" t="s">
        <v>788</v>
      </c>
      <c r="F943" s="133" t="s">
        <v>789</v>
      </c>
      <c r="G943" s="134" t="s">
        <v>308</v>
      </c>
      <c r="H943" s="135">
        <v>14986.14</v>
      </c>
      <c r="I943" s="136"/>
      <c r="J943" s="137">
        <f>ROUND(I943*H943,2)</f>
        <v>0</v>
      </c>
      <c r="K943" s="133" t="s">
        <v>137</v>
      </c>
      <c r="L943" s="31"/>
      <c r="M943" s="138" t="s">
        <v>1</v>
      </c>
      <c r="N943" s="139" t="s">
        <v>45</v>
      </c>
      <c r="P943" s="140">
        <f>O943*H943</f>
        <v>0</v>
      </c>
      <c r="Q943" s="140">
        <v>0</v>
      </c>
      <c r="R943" s="140">
        <f>Q943*H943</f>
        <v>0</v>
      </c>
      <c r="S943" s="140">
        <v>0</v>
      </c>
      <c r="T943" s="141">
        <f>S943*H943</f>
        <v>0</v>
      </c>
      <c r="AR943" s="142" t="s">
        <v>138</v>
      </c>
      <c r="AT943" s="142" t="s">
        <v>133</v>
      </c>
      <c r="AU943" s="142" t="s">
        <v>90</v>
      </c>
      <c r="AY943" s="16" t="s">
        <v>131</v>
      </c>
      <c r="BE943" s="143">
        <f>IF(N943="základní",J943,0)</f>
        <v>0</v>
      </c>
      <c r="BF943" s="143">
        <f>IF(N943="snížená",J943,0)</f>
        <v>0</v>
      </c>
      <c r="BG943" s="143">
        <f>IF(N943="zákl. přenesená",J943,0)</f>
        <v>0</v>
      </c>
      <c r="BH943" s="143">
        <f>IF(N943="sníž. přenesená",J943,0)</f>
        <v>0</v>
      </c>
      <c r="BI943" s="143">
        <f>IF(N943="nulová",J943,0)</f>
        <v>0</v>
      </c>
      <c r="BJ943" s="16" t="s">
        <v>88</v>
      </c>
      <c r="BK943" s="143">
        <f>ROUND(I943*H943,2)</f>
        <v>0</v>
      </c>
      <c r="BL943" s="16" t="s">
        <v>138</v>
      </c>
      <c r="BM943" s="142" t="s">
        <v>790</v>
      </c>
    </row>
    <row r="944" spans="2:65" s="1" customFormat="1" ht="19.5">
      <c r="B944" s="31"/>
      <c r="D944" s="144" t="s">
        <v>140</v>
      </c>
      <c r="F944" s="145" t="s">
        <v>791</v>
      </c>
      <c r="I944" s="146"/>
      <c r="L944" s="31"/>
      <c r="M944" s="147"/>
      <c r="T944" s="55"/>
      <c r="AT944" s="16" t="s">
        <v>140</v>
      </c>
      <c r="AU944" s="16" t="s">
        <v>90</v>
      </c>
    </row>
    <row r="945" spans="2:65" s="1" customFormat="1" ht="11.25">
      <c r="B945" s="31"/>
      <c r="D945" s="148" t="s">
        <v>142</v>
      </c>
      <c r="F945" s="149" t="s">
        <v>792</v>
      </c>
      <c r="I945" s="146"/>
      <c r="L945" s="31"/>
      <c r="M945" s="147"/>
      <c r="T945" s="55"/>
      <c r="AT945" s="16" t="s">
        <v>142</v>
      </c>
      <c r="AU945" s="16" t="s">
        <v>90</v>
      </c>
    </row>
    <row r="946" spans="2:65" s="1" customFormat="1" ht="19.5">
      <c r="B946" s="31"/>
      <c r="D946" s="144" t="s">
        <v>602</v>
      </c>
      <c r="F946" s="180" t="s">
        <v>793</v>
      </c>
      <c r="I946" s="146"/>
      <c r="L946" s="31"/>
      <c r="M946" s="147"/>
      <c r="T946" s="55"/>
      <c r="AT946" s="16" t="s">
        <v>602</v>
      </c>
      <c r="AU946" s="16" t="s">
        <v>90</v>
      </c>
    </row>
    <row r="947" spans="2:65" s="13" customFormat="1" ht="11.25">
      <c r="B947" s="156"/>
      <c r="D947" s="144" t="s">
        <v>144</v>
      </c>
      <c r="F947" s="158" t="s">
        <v>794</v>
      </c>
      <c r="H947" s="159">
        <v>14986.14</v>
      </c>
      <c r="I947" s="160"/>
      <c r="L947" s="156"/>
      <c r="M947" s="161"/>
      <c r="T947" s="162"/>
      <c r="AT947" s="157" t="s">
        <v>144</v>
      </c>
      <c r="AU947" s="157" t="s">
        <v>90</v>
      </c>
      <c r="AV947" s="13" t="s">
        <v>90</v>
      </c>
      <c r="AW947" s="13" t="s">
        <v>4</v>
      </c>
      <c r="AX947" s="13" t="s">
        <v>88</v>
      </c>
      <c r="AY947" s="157" t="s">
        <v>131</v>
      </c>
    </row>
    <row r="948" spans="2:65" s="1" customFormat="1" ht="24.2" customHeight="1">
      <c r="B948" s="31"/>
      <c r="C948" s="131" t="s">
        <v>795</v>
      </c>
      <c r="D948" s="131" t="s">
        <v>133</v>
      </c>
      <c r="E948" s="132" t="s">
        <v>788</v>
      </c>
      <c r="F948" s="133" t="s">
        <v>789</v>
      </c>
      <c r="G948" s="134" t="s">
        <v>308</v>
      </c>
      <c r="H948" s="135">
        <v>5977.6009999999997</v>
      </c>
      <c r="I948" s="136"/>
      <c r="J948" s="137">
        <f>ROUND(I948*H948,2)</f>
        <v>0</v>
      </c>
      <c r="K948" s="133" t="s">
        <v>137</v>
      </c>
      <c r="L948" s="31"/>
      <c r="M948" s="138" t="s">
        <v>1</v>
      </c>
      <c r="N948" s="139" t="s">
        <v>45</v>
      </c>
      <c r="P948" s="140">
        <f>O948*H948</f>
        <v>0</v>
      </c>
      <c r="Q948" s="140">
        <v>0</v>
      </c>
      <c r="R948" s="140">
        <f>Q948*H948</f>
        <v>0</v>
      </c>
      <c r="S948" s="140">
        <v>0</v>
      </c>
      <c r="T948" s="141">
        <f>S948*H948</f>
        <v>0</v>
      </c>
      <c r="AR948" s="142" t="s">
        <v>138</v>
      </c>
      <c r="AT948" s="142" t="s">
        <v>133</v>
      </c>
      <c r="AU948" s="142" t="s">
        <v>90</v>
      </c>
      <c r="AY948" s="16" t="s">
        <v>131</v>
      </c>
      <c r="BE948" s="143">
        <f>IF(N948="základní",J948,0)</f>
        <v>0</v>
      </c>
      <c r="BF948" s="143">
        <f>IF(N948="snížená",J948,0)</f>
        <v>0</v>
      </c>
      <c r="BG948" s="143">
        <f>IF(N948="zákl. přenesená",J948,0)</f>
        <v>0</v>
      </c>
      <c r="BH948" s="143">
        <f>IF(N948="sníž. přenesená",J948,0)</f>
        <v>0</v>
      </c>
      <c r="BI948" s="143">
        <f>IF(N948="nulová",J948,0)</f>
        <v>0</v>
      </c>
      <c r="BJ948" s="16" t="s">
        <v>88</v>
      </c>
      <c r="BK948" s="143">
        <f>ROUND(I948*H948,2)</f>
        <v>0</v>
      </c>
      <c r="BL948" s="16" t="s">
        <v>138</v>
      </c>
      <c r="BM948" s="142" t="s">
        <v>796</v>
      </c>
    </row>
    <row r="949" spans="2:65" s="1" customFormat="1" ht="19.5">
      <c r="B949" s="31"/>
      <c r="D949" s="144" t="s">
        <v>140</v>
      </c>
      <c r="F949" s="145" t="s">
        <v>791</v>
      </c>
      <c r="I949" s="146"/>
      <c r="L949" s="31"/>
      <c r="M949" s="147"/>
      <c r="T949" s="55"/>
      <c r="AT949" s="16" t="s">
        <v>140</v>
      </c>
      <c r="AU949" s="16" t="s">
        <v>90</v>
      </c>
    </row>
    <row r="950" spans="2:65" s="1" customFormat="1" ht="11.25">
      <c r="B950" s="31"/>
      <c r="D950" s="148" t="s">
        <v>142</v>
      </c>
      <c r="F950" s="149" t="s">
        <v>792</v>
      </c>
      <c r="I950" s="146"/>
      <c r="L950" s="31"/>
      <c r="M950" s="147"/>
      <c r="T950" s="55"/>
      <c r="AT950" s="16" t="s">
        <v>142</v>
      </c>
      <c r="AU950" s="16" t="s">
        <v>90</v>
      </c>
    </row>
    <row r="951" spans="2:65" s="1" customFormat="1" ht="19.5">
      <c r="B951" s="31"/>
      <c r="D951" s="144" t="s">
        <v>602</v>
      </c>
      <c r="F951" s="180" t="s">
        <v>797</v>
      </c>
      <c r="I951" s="146"/>
      <c r="L951" s="31"/>
      <c r="M951" s="147"/>
      <c r="T951" s="55"/>
      <c r="AT951" s="16" t="s">
        <v>602</v>
      </c>
      <c r="AU951" s="16" t="s">
        <v>90</v>
      </c>
    </row>
    <row r="952" spans="2:65" s="13" customFormat="1" ht="11.25">
      <c r="B952" s="156"/>
      <c r="D952" s="144" t="s">
        <v>144</v>
      </c>
      <c r="F952" s="158" t="s">
        <v>798</v>
      </c>
      <c r="H952" s="159">
        <v>5977.6009999999997</v>
      </c>
      <c r="I952" s="160"/>
      <c r="L952" s="156"/>
      <c r="M952" s="161"/>
      <c r="T952" s="162"/>
      <c r="AT952" s="157" t="s">
        <v>144</v>
      </c>
      <c r="AU952" s="157" t="s">
        <v>90</v>
      </c>
      <c r="AV952" s="13" t="s">
        <v>90</v>
      </c>
      <c r="AW952" s="13" t="s">
        <v>4</v>
      </c>
      <c r="AX952" s="13" t="s">
        <v>88</v>
      </c>
      <c r="AY952" s="157" t="s">
        <v>131</v>
      </c>
    </row>
    <row r="953" spans="2:65" s="1" customFormat="1" ht="16.5" customHeight="1">
      <c r="B953" s="31"/>
      <c r="C953" s="131" t="s">
        <v>799</v>
      </c>
      <c r="D953" s="131" t="s">
        <v>133</v>
      </c>
      <c r="E953" s="132" t="s">
        <v>800</v>
      </c>
      <c r="F953" s="133" t="s">
        <v>801</v>
      </c>
      <c r="G953" s="134" t="s">
        <v>308</v>
      </c>
      <c r="H953" s="135">
        <v>625.42100000000005</v>
      </c>
      <c r="I953" s="136"/>
      <c r="J953" s="137">
        <f>ROUND(I953*H953,2)</f>
        <v>0</v>
      </c>
      <c r="K953" s="133" t="s">
        <v>137</v>
      </c>
      <c r="L953" s="31"/>
      <c r="M953" s="138" t="s">
        <v>1</v>
      </c>
      <c r="N953" s="139" t="s">
        <v>45</v>
      </c>
      <c r="P953" s="140">
        <f>O953*H953</f>
        <v>0</v>
      </c>
      <c r="Q953" s="140">
        <v>0</v>
      </c>
      <c r="R953" s="140">
        <f>Q953*H953</f>
        <v>0</v>
      </c>
      <c r="S953" s="140">
        <v>0</v>
      </c>
      <c r="T953" s="141">
        <f>S953*H953</f>
        <v>0</v>
      </c>
      <c r="AR953" s="142" t="s">
        <v>138</v>
      </c>
      <c r="AT953" s="142" t="s">
        <v>133</v>
      </c>
      <c r="AU953" s="142" t="s">
        <v>90</v>
      </c>
      <c r="AY953" s="16" t="s">
        <v>131</v>
      </c>
      <c r="BE953" s="143">
        <f>IF(N953="základní",J953,0)</f>
        <v>0</v>
      </c>
      <c r="BF953" s="143">
        <f>IF(N953="snížená",J953,0)</f>
        <v>0</v>
      </c>
      <c r="BG953" s="143">
        <f>IF(N953="zákl. přenesená",J953,0)</f>
        <v>0</v>
      </c>
      <c r="BH953" s="143">
        <f>IF(N953="sníž. přenesená",J953,0)</f>
        <v>0</v>
      </c>
      <c r="BI953" s="143">
        <f>IF(N953="nulová",J953,0)</f>
        <v>0</v>
      </c>
      <c r="BJ953" s="16" t="s">
        <v>88</v>
      </c>
      <c r="BK953" s="143">
        <f>ROUND(I953*H953,2)</f>
        <v>0</v>
      </c>
      <c r="BL953" s="16" t="s">
        <v>138</v>
      </c>
      <c r="BM953" s="142" t="s">
        <v>802</v>
      </c>
    </row>
    <row r="954" spans="2:65" s="1" customFormat="1" ht="11.25">
      <c r="B954" s="31"/>
      <c r="D954" s="144" t="s">
        <v>140</v>
      </c>
      <c r="F954" s="145" t="s">
        <v>801</v>
      </c>
      <c r="I954" s="146"/>
      <c r="L954" s="31"/>
      <c r="M954" s="147"/>
      <c r="T954" s="55"/>
      <c r="AT954" s="16" t="s">
        <v>140</v>
      </c>
      <c r="AU954" s="16" t="s">
        <v>90</v>
      </c>
    </row>
    <row r="955" spans="2:65" s="1" customFormat="1" ht="11.25">
      <c r="B955" s="31"/>
      <c r="D955" s="148" t="s">
        <v>142</v>
      </c>
      <c r="F955" s="149" t="s">
        <v>803</v>
      </c>
      <c r="I955" s="146"/>
      <c r="L955" s="31"/>
      <c r="M955" s="147"/>
      <c r="T955" s="55"/>
      <c r="AT955" s="16" t="s">
        <v>142</v>
      </c>
      <c r="AU955" s="16" t="s">
        <v>90</v>
      </c>
    </row>
    <row r="956" spans="2:65" s="1" customFormat="1" ht="33" customHeight="1">
      <c r="B956" s="31"/>
      <c r="C956" s="131" t="s">
        <v>804</v>
      </c>
      <c r="D956" s="131" t="s">
        <v>133</v>
      </c>
      <c r="E956" s="132" t="s">
        <v>805</v>
      </c>
      <c r="F956" s="133" t="s">
        <v>806</v>
      </c>
      <c r="G956" s="134" t="s">
        <v>308</v>
      </c>
      <c r="H956" s="135">
        <v>230.22499999999999</v>
      </c>
      <c r="I956" s="136"/>
      <c r="J956" s="137">
        <f>ROUND(I956*H956,2)</f>
        <v>0</v>
      </c>
      <c r="K956" s="133" t="s">
        <v>137</v>
      </c>
      <c r="L956" s="31"/>
      <c r="M956" s="138" t="s">
        <v>1</v>
      </c>
      <c r="N956" s="139" t="s">
        <v>45</v>
      </c>
      <c r="P956" s="140">
        <f>O956*H956</f>
        <v>0</v>
      </c>
      <c r="Q956" s="140">
        <v>0</v>
      </c>
      <c r="R956" s="140">
        <f>Q956*H956</f>
        <v>0</v>
      </c>
      <c r="S956" s="140">
        <v>0</v>
      </c>
      <c r="T956" s="141">
        <f>S956*H956</f>
        <v>0</v>
      </c>
      <c r="AR956" s="142" t="s">
        <v>138</v>
      </c>
      <c r="AT956" s="142" t="s">
        <v>133</v>
      </c>
      <c r="AU956" s="142" t="s">
        <v>90</v>
      </c>
      <c r="AY956" s="16" t="s">
        <v>131</v>
      </c>
      <c r="BE956" s="143">
        <f>IF(N956="základní",J956,0)</f>
        <v>0</v>
      </c>
      <c r="BF956" s="143">
        <f>IF(N956="snížená",J956,0)</f>
        <v>0</v>
      </c>
      <c r="BG956" s="143">
        <f>IF(N956="zákl. přenesená",J956,0)</f>
        <v>0</v>
      </c>
      <c r="BH956" s="143">
        <f>IF(N956="sníž. přenesená",J956,0)</f>
        <v>0</v>
      </c>
      <c r="BI956" s="143">
        <f>IF(N956="nulová",J956,0)</f>
        <v>0</v>
      </c>
      <c r="BJ956" s="16" t="s">
        <v>88</v>
      </c>
      <c r="BK956" s="143">
        <f>ROUND(I956*H956,2)</f>
        <v>0</v>
      </c>
      <c r="BL956" s="16" t="s">
        <v>138</v>
      </c>
      <c r="BM956" s="142" t="s">
        <v>807</v>
      </c>
    </row>
    <row r="957" spans="2:65" s="1" customFormat="1" ht="29.25">
      <c r="B957" s="31"/>
      <c r="D957" s="144" t="s">
        <v>140</v>
      </c>
      <c r="F957" s="145" t="s">
        <v>808</v>
      </c>
      <c r="I957" s="146"/>
      <c r="L957" s="31"/>
      <c r="M957" s="147"/>
      <c r="T957" s="55"/>
      <c r="AT957" s="16" t="s">
        <v>140</v>
      </c>
      <c r="AU957" s="16" t="s">
        <v>90</v>
      </c>
    </row>
    <row r="958" spans="2:65" s="1" customFormat="1" ht="11.25">
      <c r="B958" s="31"/>
      <c r="D958" s="148" t="s">
        <v>142</v>
      </c>
      <c r="F958" s="149" t="s">
        <v>809</v>
      </c>
      <c r="I958" s="146"/>
      <c r="L958" s="31"/>
      <c r="M958" s="147"/>
      <c r="T958" s="55"/>
      <c r="AT958" s="16" t="s">
        <v>142</v>
      </c>
      <c r="AU958" s="16" t="s">
        <v>90</v>
      </c>
    </row>
    <row r="959" spans="2:65" s="13" customFormat="1" ht="11.25">
      <c r="B959" s="156"/>
      <c r="D959" s="144" t="s">
        <v>144</v>
      </c>
      <c r="E959" s="157" t="s">
        <v>1</v>
      </c>
      <c r="F959" s="158" t="s">
        <v>810</v>
      </c>
      <c r="H959" s="159">
        <v>230.22499999999999</v>
      </c>
      <c r="I959" s="160"/>
      <c r="L959" s="156"/>
      <c r="M959" s="161"/>
      <c r="T959" s="162"/>
      <c r="AT959" s="157" t="s">
        <v>144</v>
      </c>
      <c r="AU959" s="157" t="s">
        <v>90</v>
      </c>
      <c r="AV959" s="13" t="s">
        <v>90</v>
      </c>
      <c r="AW959" s="13" t="s">
        <v>36</v>
      </c>
      <c r="AX959" s="13" t="s">
        <v>80</v>
      </c>
      <c r="AY959" s="157" t="s">
        <v>131</v>
      </c>
    </row>
    <row r="960" spans="2:65" s="14" customFormat="1" ht="11.25">
      <c r="B960" s="163"/>
      <c r="D960" s="144" t="s">
        <v>144</v>
      </c>
      <c r="E960" s="164" t="s">
        <v>1</v>
      </c>
      <c r="F960" s="165" t="s">
        <v>154</v>
      </c>
      <c r="H960" s="166">
        <v>230.22499999999999</v>
      </c>
      <c r="I960" s="167"/>
      <c r="L960" s="163"/>
      <c r="M960" s="168"/>
      <c r="T960" s="169"/>
      <c r="AT960" s="164" t="s">
        <v>144</v>
      </c>
      <c r="AU960" s="164" t="s">
        <v>90</v>
      </c>
      <c r="AV960" s="14" t="s">
        <v>138</v>
      </c>
      <c r="AW960" s="14" t="s">
        <v>36</v>
      </c>
      <c r="AX960" s="14" t="s">
        <v>88</v>
      </c>
      <c r="AY960" s="164" t="s">
        <v>131</v>
      </c>
    </row>
    <row r="961" spans="2:65" s="1" customFormat="1" ht="37.9" customHeight="1">
      <c r="B961" s="31"/>
      <c r="C961" s="131" t="s">
        <v>811</v>
      </c>
      <c r="D961" s="131" t="s">
        <v>133</v>
      </c>
      <c r="E961" s="132" t="s">
        <v>812</v>
      </c>
      <c r="F961" s="133" t="s">
        <v>813</v>
      </c>
      <c r="G961" s="134" t="s">
        <v>308</v>
      </c>
      <c r="H961" s="135">
        <v>9.2910000000000004</v>
      </c>
      <c r="I961" s="136"/>
      <c r="J961" s="137">
        <f>ROUND(I961*H961,2)</f>
        <v>0</v>
      </c>
      <c r="K961" s="133" t="s">
        <v>137</v>
      </c>
      <c r="L961" s="31"/>
      <c r="M961" s="138" t="s">
        <v>1</v>
      </c>
      <c r="N961" s="139" t="s">
        <v>45</v>
      </c>
      <c r="P961" s="140">
        <f>O961*H961</f>
        <v>0</v>
      </c>
      <c r="Q961" s="140">
        <v>0</v>
      </c>
      <c r="R961" s="140">
        <f>Q961*H961</f>
        <v>0</v>
      </c>
      <c r="S961" s="140">
        <v>0</v>
      </c>
      <c r="T961" s="141">
        <f>S961*H961</f>
        <v>0</v>
      </c>
      <c r="AR961" s="142" t="s">
        <v>138</v>
      </c>
      <c r="AT961" s="142" t="s">
        <v>133</v>
      </c>
      <c r="AU961" s="142" t="s">
        <v>90</v>
      </c>
      <c r="AY961" s="16" t="s">
        <v>131</v>
      </c>
      <c r="BE961" s="143">
        <f>IF(N961="základní",J961,0)</f>
        <v>0</v>
      </c>
      <c r="BF961" s="143">
        <f>IF(N961="snížená",J961,0)</f>
        <v>0</v>
      </c>
      <c r="BG961" s="143">
        <f>IF(N961="zákl. přenesená",J961,0)</f>
        <v>0</v>
      </c>
      <c r="BH961" s="143">
        <f>IF(N961="sníž. přenesená",J961,0)</f>
        <v>0</v>
      </c>
      <c r="BI961" s="143">
        <f>IF(N961="nulová",J961,0)</f>
        <v>0</v>
      </c>
      <c r="BJ961" s="16" t="s">
        <v>88</v>
      </c>
      <c r="BK961" s="143">
        <f>ROUND(I961*H961,2)</f>
        <v>0</v>
      </c>
      <c r="BL961" s="16" t="s">
        <v>138</v>
      </c>
      <c r="BM961" s="142" t="s">
        <v>814</v>
      </c>
    </row>
    <row r="962" spans="2:65" s="1" customFormat="1" ht="29.25">
      <c r="B962" s="31"/>
      <c r="D962" s="144" t="s">
        <v>140</v>
      </c>
      <c r="F962" s="145" t="s">
        <v>815</v>
      </c>
      <c r="I962" s="146"/>
      <c r="L962" s="31"/>
      <c r="M962" s="147"/>
      <c r="T962" s="55"/>
      <c r="AT962" s="16" t="s">
        <v>140</v>
      </c>
      <c r="AU962" s="16" t="s">
        <v>90</v>
      </c>
    </row>
    <row r="963" spans="2:65" s="1" customFormat="1" ht="11.25">
      <c r="B963" s="31"/>
      <c r="D963" s="148" t="s">
        <v>142</v>
      </c>
      <c r="F963" s="149" t="s">
        <v>816</v>
      </c>
      <c r="I963" s="146"/>
      <c r="L963" s="31"/>
      <c r="M963" s="147"/>
      <c r="T963" s="55"/>
      <c r="AT963" s="16" t="s">
        <v>142</v>
      </c>
      <c r="AU963" s="16" t="s">
        <v>90</v>
      </c>
    </row>
    <row r="964" spans="2:65" s="13" customFormat="1" ht="11.25">
      <c r="B964" s="156"/>
      <c r="D964" s="144" t="s">
        <v>144</v>
      </c>
      <c r="E964" s="157" t="s">
        <v>1</v>
      </c>
      <c r="F964" s="158" t="s">
        <v>817</v>
      </c>
      <c r="H964" s="159">
        <v>9.2910000000000004</v>
      </c>
      <c r="I964" s="160"/>
      <c r="L964" s="156"/>
      <c r="M964" s="161"/>
      <c r="T964" s="162"/>
      <c r="AT964" s="157" t="s">
        <v>144</v>
      </c>
      <c r="AU964" s="157" t="s">
        <v>90</v>
      </c>
      <c r="AV964" s="13" t="s">
        <v>90</v>
      </c>
      <c r="AW964" s="13" t="s">
        <v>36</v>
      </c>
      <c r="AX964" s="13" t="s">
        <v>88</v>
      </c>
      <c r="AY964" s="157" t="s">
        <v>131</v>
      </c>
    </row>
    <row r="965" spans="2:65" s="1" customFormat="1" ht="44.25" customHeight="1">
      <c r="B965" s="31"/>
      <c r="C965" s="131" t="s">
        <v>818</v>
      </c>
      <c r="D965" s="131" t="s">
        <v>133</v>
      </c>
      <c r="E965" s="132" t="s">
        <v>819</v>
      </c>
      <c r="F965" s="133" t="s">
        <v>820</v>
      </c>
      <c r="G965" s="134" t="s">
        <v>308</v>
      </c>
      <c r="H965" s="135">
        <v>259.22199999999998</v>
      </c>
      <c r="I965" s="136"/>
      <c r="J965" s="137">
        <f>ROUND(I965*H965,2)</f>
        <v>0</v>
      </c>
      <c r="K965" s="133" t="s">
        <v>137</v>
      </c>
      <c r="L965" s="31"/>
      <c r="M965" s="138" t="s">
        <v>1</v>
      </c>
      <c r="N965" s="139" t="s">
        <v>45</v>
      </c>
      <c r="P965" s="140">
        <f>O965*H965</f>
        <v>0</v>
      </c>
      <c r="Q965" s="140">
        <v>0</v>
      </c>
      <c r="R965" s="140">
        <f>Q965*H965</f>
        <v>0</v>
      </c>
      <c r="S965" s="140">
        <v>0</v>
      </c>
      <c r="T965" s="141">
        <f>S965*H965</f>
        <v>0</v>
      </c>
      <c r="AR965" s="142" t="s">
        <v>138</v>
      </c>
      <c r="AT965" s="142" t="s">
        <v>133</v>
      </c>
      <c r="AU965" s="142" t="s">
        <v>90</v>
      </c>
      <c r="AY965" s="16" t="s">
        <v>131</v>
      </c>
      <c r="BE965" s="143">
        <f>IF(N965="základní",J965,0)</f>
        <v>0</v>
      </c>
      <c r="BF965" s="143">
        <f>IF(N965="snížená",J965,0)</f>
        <v>0</v>
      </c>
      <c r="BG965" s="143">
        <f>IF(N965="zákl. přenesená",J965,0)</f>
        <v>0</v>
      </c>
      <c r="BH965" s="143">
        <f>IF(N965="sníž. přenesená",J965,0)</f>
        <v>0</v>
      </c>
      <c r="BI965" s="143">
        <f>IF(N965="nulová",J965,0)</f>
        <v>0</v>
      </c>
      <c r="BJ965" s="16" t="s">
        <v>88</v>
      </c>
      <c r="BK965" s="143">
        <f>ROUND(I965*H965,2)</f>
        <v>0</v>
      </c>
      <c r="BL965" s="16" t="s">
        <v>138</v>
      </c>
      <c r="BM965" s="142" t="s">
        <v>821</v>
      </c>
    </row>
    <row r="966" spans="2:65" s="1" customFormat="1" ht="29.25">
      <c r="B966" s="31"/>
      <c r="D966" s="144" t="s">
        <v>140</v>
      </c>
      <c r="F966" s="145" t="s">
        <v>310</v>
      </c>
      <c r="I966" s="146"/>
      <c r="L966" s="31"/>
      <c r="M966" s="147"/>
      <c r="T966" s="55"/>
      <c r="AT966" s="16" t="s">
        <v>140</v>
      </c>
      <c r="AU966" s="16" t="s">
        <v>90</v>
      </c>
    </row>
    <row r="967" spans="2:65" s="1" customFormat="1" ht="11.25">
      <c r="B967" s="31"/>
      <c r="D967" s="148" t="s">
        <v>142</v>
      </c>
      <c r="F967" s="149" t="s">
        <v>822</v>
      </c>
      <c r="I967" s="146"/>
      <c r="L967" s="31"/>
      <c r="M967" s="147"/>
      <c r="T967" s="55"/>
      <c r="AT967" s="16" t="s">
        <v>142</v>
      </c>
      <c r="AU967" s="16" t="s">
        <v>90</v>
      </c>
    </row>
    <row r="968" spans="2:65" s="13" customFormat="1" ht="11.25">
      <c r="B968" s="156"/>
      <c r="D968" s="144" t="s">
        <v>144</v>
      </c>
      <c r="E968" s="157" t="s">
        <v>1</v>
      </c>
      <c r="F968" s="158" t="s">
        <v>823</v>
      </c>
      <c r="H968" s="159">
        <v>259.22199999999998</v>
      </c>
      <c r="I968" s="160"/>
      <c r="L968" s="156"/>
      <c r="M968" s="161"/>
      <c r="T968" s="162"/>
      <c r="AT968" s="157" t="s">
        <v>144</v>
      </c>
      <c r="AU968" s="157" t="s">
        <v>90</v>
      </c>
      <c r="AV968" s="13" t="s">
        <v>90</v>
      </c>
      <c r="AW968" s="13" t="s">
        <v>36</v>
      </c>
      <c r="AX968" s="13" t="s">
        <v>80</v>
      </c>
      <c r="AY968" s="157" t="s">
        <v>131</v>
      </c>
    </row>
    <row r="969" spans="2:65" s="14" customFormat="1" ht="11.25">
      <c r="B969" s="163"/>
      <c r="D969" s="144" t="s">
        <v>144</v>
      </c>
      <c r="E969" s="164" t="s">
        <v>1</v>
      </c>
      <c r="F969" s="165" t="s">
        <v>154</v>
      </c>
      <c r="H969" s="166">
        <v>259.22199999999998</v>
      </c>
      <c r="I969" s="167"/>
      <c r="L969" s="163"/>
      <c r="M969" s="168"/>
      <c r="T969" s="169"/>
      <c r="AT969" s="164" t="s">
        <v>144</v>
      </c>
      <c r="AU969" s="164" t="s">
        <v>90</v>
      </c>
      <c r="AV969" s="14" t="s">
        <v>138</v>
      </c>
      <c r="AW969" s="14" t="s">
        <v>36</v>
      </c>
      <c r="AX969" s="14" t="s">
        <v>88</v>
      </c>
      <c r="AY969" s="164" t="s">
        <v>131</v>
      </c>
    </row>
    <row r="970" spans="2:65" s="1" customFormat="1" ht="44.25" customHeight="1">
      <c r="B970" s="31"/>
      <c r="C970" s="131" t="s">
        <v>824</v>
      </c>
      <c r="D970" s="131" t="s">
        <v>133</v>
      </c>
      <c r="E970" s="132" t="s">
        <v>825</v>
      </c>
      <c r="F970" s="133" t="s">
        <v>826</v>
      </c>
      <c r="G970" s="134" t="s">
        <v>308</v>
      </c>
      <c r="H970" s="135">
        <v>126.233</v>
      </c>
      <c r="I970" s="136"/>
      <c r="J970" s="137">
        <f>ROUND(I970*H970,2)</f>
        <v>0</v>
      </c>
      <c r="K970" s="133" t="s">
        <v>137</v>
      </c>
      <c r="L970" s="31"/>
      <c r="M970" s="138" t="s">
        <v>1</v>
      </c>
      <c r="N970" s="139" t="s">
        <v>45</v>
      </c>
      <c r="P970" s="140">
        <f>O970*H970</f>
        <v>0</v>
      </c>
      <c r="Q970" s="140">
        <v>0</v>
      </c>
      <c r="R970" s="140">
        <f>Q970*H970</f>
        <v>0</v>
      </c>
      <c r="S970" s="140">
        <v>0</v>
      </c>
      <c r="T970" s="141">
        <f>S970*H970</f>
        <v>0</v>
      </c>
      <c r="AR970" s="142" t="s">
        <v>138</v>
      </c>
      <c r="AT970" s="142" t="s">
        <v>133</v>
      </c>
      <c r="AU970" s="142" t="s">
        <v>90</v>
      </c>
      <c r="AY970" s="16" t="s">
        <v>131</v>
      </c>
      <c r="BE970" s="143">
        <f>IF(N970="základní",J970,0)</f>
        <v>0</v>
      </c>
      <c r="BF970" s="143">
        <f>IF(N970="snížená",J970,0)</f>
        <v>0</v>
      </c>
      <c r="BG970" s="143">
        <f>IF(N970="zákl. přenesená",J970,0)</f>
        <v>0</v>
      </c>
      <c r="BH970" s="143">
        <f>IF(N970="sníž. přenesená",J970,0)</f>
        <v>0</v>
      </c>
      <c r="BI970" s="143">
        <f>IF(N970="nulová",J970,0)</f>
        <v>0</v>
      </c>
      <c r="BJ970" s="16" t="s">
        <v>88</v>
      </c>
      <c r="BK970" s="143">
        <f>ROUND(I970*H970,2)</f>
        <v>0</v>
      </c>
      <c r="BL970" s="16" t="s">
        <v>138</v>
      </c>
      <c r="BM970" s="142" t="s">
        <v>827</v>
      </c>
    </row>
    <row r="971" spans="2:65" s="1" customFormat="1" ht="29.25">
      <c r="B971" s="31"/>
      <c r="D971" s="144" t="s">
        <v>140</v>
      </c>
      <c r="F971" s="145" t="s">
        <v>828</v>
      </c>
      <c r="I971" s="146"/>
      <c r="L971" s="31"/>
      <c r="M971" s="147"/>
      <c r="T971" s="55"/>
      <c r="AT971" s="16" t="s">
        <v>140</v>
      </c>
      <c r="AU971" s="16" t="s">
        <v>90</v>
      </c>
    </row>
    <row r="972" spans="2:65" s="1" customFormat="1" ht="11.25">
      <c r="B972" s="31"/>
      <c r="D972" s="148" t="s">
        <v>142</v>
      </c>
      <c r="F972" s="149" t="s">
        <v>829</v>
      </c>
      <c r="I972" s="146"/>
      <c r="L972" s="31"/>
      <c r="M972" s="147"/>
      <c r="T972" s="55"/>
      <c r="AT972" s="16" t="s">
        <v>142</v>
      </c>
      <c r="AU972" s="16" t="s">
        <v>90</v>
      </c>
    </row>
    <row r="973" spans="2:65" s="13" customFormat="1" ht="11.25">
      <c r="B973" s="156"/>
      <c r="D973" s="144" t="s">
        <v>144</v>
      </c>
      <c r="E973" s="157" t="s">
        <v>1</v>
      </c>
      <c r="F973" s="158" t="s">
        <v>830</v>
      </c>
      <c r="H973" s="159">
        <v>126.233</v>
      </c>
      <c r="I973" s="160"/>
      <c r="L973" s="156"/>
      <c r="M973" s="161"/>
      <c r="T973" s="162"/>
      <c r="AT973" s="157" t="s">
        <v>144</v>
      </c>
      <c r="AU973" s="157" t="s">
        <v>90</v>
      </c>
      <c r="AV973" s="13" t="s">
        <v>90</v>
      </c>
      <c r="AW973" s="13" t="s">
        <v>36</v>
      </c>
      <c r="AX973" s="13" t="s">
        <v>80</v>
      </c>
      <c r="AY973" s="157" t="s">
        <v>131</v>
      </c>
    </row>
    <row r="974" spans="2:65" s="14" customFormat="1" ht="11.25">
      <c r="B974" s="163"/>
      <c r="D974" s="144" t="s">
        <v>144</v>
      </c>
      <c r="E974" s="164" t="s">
        <v>1</v>
      </c>
      <c r="F974" s="165" t="s">
        <v>154</v>
      </c>
      <c r="H974" s="166">
        <v>126.233</v>
      </c>
      <c r="I974" s="167"/>
      <c r="L974" s="163"/>
      <c r="M974" s="168"/>
      <c r="T974" s="169"/>
      <c r="AT974" s="164" t="s">
        <v>144</v>
      </c>
      <c r="AU974" s="164" t="s">
        <v>90</v>
      </c>
      <c r="AV974" s="14" t="s">
        <v>138</v>
      </c>
      <c r="AW974" s="14" t="s">
        <v>36</v>
      </c>
      <c r="AX974" s="14" t="s">
        <v>88</v>
      </c>
      <c r="AY974" s="164" t="s">
        <v>131</v>
      </c>
    </row>
    <row r="975" spans="2:65" s="1" customFormat="1" ht="16.5" customHeight="1">
      <c r="B975" s="31"/>
      <c r="C975" s="131" t="s">
        <v>831</v>
      </c>
      <c r="D975" s="131" t="s">
        <v>133</v>
      </c>
      <c r="E975" s="132" t="s">
        <v>832</v>
      </c>
      <c r="F975" s="133" t="s">
        <v>833</v>
      </c>
      <c r="G975" s="134" t="s">
        <v>308</v>
      </c>
      <c r="H975" s="135">
        <v>0.45</v>
      </c>
      <c r="I975" s="136"/>
      <c r="J975" s="137">
        <f>ROUND(I975*H975,2)</f>
        <v>0</v>
      </c>
      <c r="K975" s="133" t="s">
        <v>1</v>
      </c>
      <c r="L975" s="31"/>
      <c r="M975" s="138" t="s">
        <v>1</v>
      </c>
      <c r="N975" s="139" t="s">
        <v>45</v>
      </c>
      <c r="P975" s="140">
        <f>O975*H975</f>
        <v>0</v>
      </c>
      <c r="Q975" s="140">
        <v>0</v>
      </c>
      <c r="R975" s="140">
        <f>Q975*H975</f>
        <v>0</v>
      </c>
      <c r="S975" s="140">
        <v>0</v>
      </c>
      <c r="T975" s="141">
        <f>S975*H975</f>
        <v>0</v>
      </c>
      <c r="AR975" s="142" t="s">
        <v>138</v>
      </c>
      <c r="AT975" s="142" t="s">
        <v>133</v>
      </c>
      <c r="AU975" s="142" t="s">
        <v>90</v>
      </c>
      <c r="AY975" s="16" t="s">
        <v>131</v>
      </c>
      <c r="BE975" s="143">
        <f>IF(N975="základní",J975,0)</f>
        <v>0</v>
      </c>
      <c r="BF975" s="143">
        <f>IF(N975="snížená",J975,0)</f>
        <v>0</v>
      </c>
      <c r="BG975" s="143">
        <f>IF(N975="zákl. přenesená",J975,0)</f>
        <v>0</v>
      </c>
      <c r="BH975" s="143">
        <f>IF(N975="sníž. přenesená",J975,0)</f>
        <v>0</v>
      </c>
      <c r="BI975" s="143">
        <f>IF(N975="nulová",J975,0)</f>
        <v>0</v>
      </c>
      <c r="BJ975" s="16" t="s">
        <v>88</v>
      </c>
      <c r="BK975" s="143">
        <f>ROUND(I975*H975,2)</f>
        <v>0</v>
      </c>
      <c r="BL975" s="16" t="s">
        <v>138</v>
      </c>
      <c r="BM975" s="142" t="s">
        <v>834</v>
      </c>
    </row>
    <row r="976" spans="2:65" s="1" customFormat="1" ht="11.25">
      <c r="B976" s="31"/>
      <c r="D976" s="144" t="s">
        <v>140</v>
      </c>
      <c r="F976" s="145" t="s">
        <v>833</v>
      </c>
      <c r="I976" s="146"/>
      <c r="L976" s="31"/>
      <c r="M976" s="147"/>
      <c r="T976" s="55"/>
      <c r="AT976" s="16" t="s">
        <v>140</v>
      </c>
      <c r="AU976" s="16" t="s">
        <v>90</v>
      </c>
    </row>
    <row r="977" spans="2:65" s="13" customFormat="1" ht="11.25">
      <c r="B977" s="156"/>
      <c r="D977" s="144" t="s">
        <v>144</v>
      </c>
      <c r="E977" s="157" t="s">
        <v>1</v>
      </c>
      <c r="F977" s="158" t="s">
        <v>835</v>
      </c>
      <c r="H977" s="159">
        <v>0.45</v>
      </c>
      <c r="I977" s="160"/>
      <c r="L977" s="156"/>
      <c r="M977" s="161"/>
      <c r="T977" s="162"/>
      <c r="AT977" s="157" t="s">
        <v>144</v>
      </c>
      <c r="AU977" s="157" t="s">
        <v>90</v>
      </c>
      <c r="AV977" s="13" t="s">
        <v>90</v>
      </c>
      <c r="AW977" s="13" t="s">
        <v>36</v>
      </c>
      <c r="AX977" s="13" t="s">
        <v>80</v>
      </c>
      <c r="AY977" s="157" t="s">
        <v>131</v>
      </c>
    </row>
    <row r="978" spans="2:65" s="14" customFormat="1" ht="11.25">
      <c r="B978" s="163"/>
      <c r="D978" s="144" t="s">
        <v>144</v>
      </c>
      <c r="E978" s="164" t="s">
        <v>1</v>
      </c>
      <c r="F978" s="165" t="s">
        <v>154</v>
      </c>
      <c r="H978" s="166">
        <v>0.45</v>
      </c>
      <c r="I978" s="167"/>
      <c r="L978" s="163"/>
      <c r="M978" s="168"/>
      <c r="T978" s="169"/>
      <c r="AT978" s="164" t="s">
        <v>144</v>
      </c>
      <c r="AU978" s="164" t="s">
        <v>90</v>
      </c>
      <c r="AV978" s="14" t="s">
        <v>138</v>
      </c>
      <c r="AW978" s="14" t="s">
        <v>36</v>
      </c>
      <c r="AX978" s="14" t="s">
        <v>88</v>
      </c>
      <c r="AY978" s="164" t="s">
        <v>131</v>
      </c>
    </row>
    <row r="979" spans="2:65" s="11" customFormat="1" ht="22.9" customHeight="1">
      <c r="B979" s="119"/>
      <c r="D979" s="120" t="s">
        <v>79</v>
      </c>
      <c r="E979" s="129" t="s">
        <v>836</v>
      </c>
      <c r="F979" s="129" t="s">
        <v>837</v>
      </c>
      <c r="I979" s="122"/>
      <c r="J979" s="130">
        <f>BK979</f>
        <v>0</v>
      </c>
      <c r="L979" s="119"/>
      <c r="M979" s="124"/>
      <c r="P979" s="125">
        <f>SUM(P980:P982)</f>
        <v>0</v>
      </c>
      <c r="R979" s="125">
        <f>SUM(R980:R982)</f>
        <v>0</v>
      </c>
      <c r="T979" s="126">
        <f>SUM(T980:T982)</f>
        <v>0</v>
      </c>
      <c r="AR979" s="120" t="s">
        <v>88</v>
      </c>
      <c r="AT979" s="127" t="s">
        <v>79</v>
      </c>
      <c r="AU979" s="127" t="s">
        <v>88</v>
      </c>
      <c r="AY979" s="120" t="s">
        <v>131</v>
      </c>
      <c r="BK979" s="128">
        <f>SUM(BK980:BK982)</f>
        <v>0</v>
      </c>
    </row>
    <row r="980" spans="2:65" s="1" customFormat="1" ht="24.2" customHeight="1">
      <c r="B980" s="31"/>
      <c r="C980" s="131" t="s">
        <v>838</v>
      </c>
      <c r="D980" s="131" t="s">
        <v>133</v>
      </c>
      <c r="E980" s="132" t="s">
        <v>839</v>
      </c>
      <c r="F980" s="133" t="s">
        <v>840</v>
      </c>
      <c r="G980" s="134" t="s">
        <v>308</v>
      </c>
      <c r="H980" s="135">
        <v>1721.9480000000001</v>
      </c>
      <c r="I980" s="136"/>
      <c r="J980" s="137">
        <f>ROUND(I980*H980,2)</f>
        <v>0</v>
      </c>
      <c r="K980" s="133" t="s">
        <v>137</v>
      </c>
      <c r="L980" s="31"/>
      <c r="M980" s="138" t="s">
        <v>1</v>
      </c>
      <c r="N980" s="139" t="s">
        <v>45</v>
      </c>
      <c r="P980" s="140">
        <f>O980*H980</f>
        <v>0</v>
      </c>
      <c r="Q980" s="140">
        <v>0</v>
      </c>
      <c r="R980" s="140">
        <f>Q980*H980</f>
        <v>0</v>
      </c>
      <c r="S980" s="140">
        <v>0</v>
      </c>
      <c r="T980" s="141">
        <f>S980*H980</f>
        <v>0</v>
      </c>
      <c r="AR980" s="142" t="s">
        <v>138</v>
      </c>
      <c r="AT980" s="142" t="s">
        <v>133</v>
      </c>
      <c r="AU980" s="142" t="s">
        <v>90</v>
      </c>
      <c r="AY980" s="16" t="s">
        <v>131</v>
      </c>
      <c r="BE980" s="143">
        <f>IF(N980="základní",J980,0)</f>
        <v>0</v>
      </c>
      <c r="BF980" s="143">
        <f>IF(N980="snížená",J980,0)</f>
        <v>0</v>
      </c>
      <c r="BG980" s="143">
        <f>IF(N980="zákl. přenesená",J980,0)</f>
        <v>0</v>
      </c>
      <c r="BH980" s="143">
        <f>IF(N980="sníž. přenesená",J980,0)</f>
        <v>0</v>
      </c>
      <c r="BI980" s="143">
        <f>IF(N980="nulová",J980,0)</f>
        <v>0</v>
      </c>
      <c r="BJ980" s="16" t="s">
        <v>88</v>
      </c>
      <c r="BK980" s="143">
        <f>ROUND(I980*H980,2)</f>
        <v>0</v>
      </c>
      <c r="BL980" s="16" t="s">
        <v>138</v>
      </c>
      <c r="BM980" s="142" t="s">
        <v>841</v>
      </c>
    </row>
    <row r="981" spans="2:65" s="1" customFormat="1" ht="19.5">
      <c r="B981" s="31"/>
      <c r="D981" s="144" t="s">
        <v>140</v>
      </c>
      <c r="F981" s="145" t="s">
        <v>842</v>
      </c>
      <c r="I981" s="146"/>
      <c r="L981" s="31"/>
      <c r="M981" s="147"/>
      <c r="T981" s="55"/>
      <c r="AT981" s="16" t="s">
        <v>140</v>
      </c>
      <c r="AU981" s="16" t="s">
        <v>90</v>
      </c>
    </row>
    <row r="982" spans="2:65" s="1" customFormat="1" ht="11.25">
      <c r="B982" s="31"/>
      <c r="D982" s="148" t="s">
        <v>142</v>
      </c>
      <c r="F982" s="149" t="s">
        <v>843</v>
      </c>
      <c r="I982" s="146"/>
      <c r="L982" s="31"/>
      <c r="M982" s="181"/>
      <c r="N982" s="182"/>
      <c r="O982" s="182"/>
      <c r="P982" s="182"/>
      <c r="Q982" s="182"/>
      <c r="R982" s="182"/>
      <c r="S982" s="182"/>
      <c r="T982" s="183"/>
      <c r="AT982" s="16" t="s">
        <v>142</v>
      </c>
      <c r="AU982" s="16" t="s">
        <v>90</v>
      </c>
    </row>
    <row r="983" spans="2:65" s="1" customFormat="1" ht="6.95" customHeight="1">
      <c r="B983" s="43"/>
      <c r="C983" s="44"/>
      <c r="D983" s="44"/>
      <c r="E983" s="44"/>
      <c r="F983" s="44"/>
      <c r="G983" s="44"/>
      <c r="H983" s="44"/>
      <c r="I983" s="44"/>
      <c r="J983" s="44"/>
      <c r="K983" s="44"/>
      <c r="L983" s="31"/>
    </row>
  </sheetData>
  <sheetProtection algorithmName="SHA-512" hashValue="yU6tpf+n5gvQQfJpRTZ1tadp7OfiZXEfg9asr13OfWtHMeN5EBdH19EJ1XR41UfKlrQpar23wNfEVlafvcPnpw==" saltValue="lp7egU8W7Job29VlAkbfpLc7c/0cEQy1ko7iw2+00JWxebQ1G14a8/G6XTDR0NyIon39Ajdb+jW+GoZtjB3fHQ==" spinCount="100000" sheet="1" objects="1" scenarios="1" formatColumns="0" formatRows="0" autoFilter="0"/>
  <autoFilter ref="C125:K982" xr:uid="{00000000-0009-0000-0000-000001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hyperlinks>
    <hyperlink ref="F131" r:id="rId1" xr:uid="{00000000-0004-0000-0100-000000000000}"/>
    <hyperlink ref="F144" r:id="rId2" xr:uid="{00000000-0004-0000-0100-000001000000}"/>
    <hyperlink ref="F157" r:id="rId3" xr:uid="{00000000-0004-0000-0100-000002000000}"/>
    <hyperlink ref="F172" r:id="rId4" xr:uid="{00000000-0004-0000-0100-000003000000}"/>
    <hyperlink ref="F185" r:id="rId5" xr:uid="{00000000-0004-0000-0100-000004000000}"/>
    <hyperlink ref="F192" r:id="rId6" xr:uid="{00000000-0004-0000-0100-000005000000}"/>
    <hyperlink ref="F201" r:id="rId7" xr:uid="{00000000-0004-0000-0100-000006000000}"/>
    <hyperlink ref="F210" r:id="rId8" xr:uid="{00000000-0004-0000-0100-000007000000}"/>
    <hyperlink ref="F223" r:id="rId9" xr:uid="{00000000-0004-0000-0100-000008000000}"/>
    <hyperlink ref="F234" r:id="rId10" xr:uid="{00000000-0004-0000-0100-000009000000}"/>
    <hyperlink ref="F239" r:id="rId11" xr:uid="{00000000-0004-0000-0100-00000A000000}"/>
    <hyperlink ref="F244" r:id="rId12" xr:uid="{00000000-0004-0000-0100-00000B000000}"/>
    <hyperlink ref="F249" r:id="rId13" xr:uid="{00000000-0004-0000-0100-00000C000000}"/>
    <hyperlink ref="F254" r:id="rId14" xr:uid="{00000000-0004-0000-0100-00000D000000}"/>
    <hyperlink ref="F266" r:id="rId15" xr:uid="{00000000-0004-0000-0100-00000E000000}"/>
    <hyperlink ref="F278" r:id="rId16" xr:uid="{00000000-0004-0000-0100-00000F000000}"/>
    <hyperlink ref="F291" r:id="rId17" xr:uid="{00000000-0004-0000-0100-000010000000}"/>
    <hyperlink ref="F304" r:id="rId18" xr:uid="{00000000-0004-0000-0100-000011000000}"/>
    <hyperlink ref="F317" r:id="rId19" xr:uid="{00000000-0004-0000-0100-000012000000}"/>
    <hyperlink ref="F330" r:id="rId20" xr:uid="{00000000-0004-0000-0100-000013000000}"/>
    <hyperlink ref="F343" r:id="rId21" xr:uid="{00000000-0004-0000-0100-000014000000}"/>
    <hyperlink ref="F347" r:id="rId22" xr:uid="{00000000-0004-0000-0100-000015000000}"/>
    <hyperlink ref="F350" r:id="rId23" xr:uid="{00000000-0004-0000-0100-000016000000}"/>
    <hyperlink ref="F366" r:id="rId24" xr:uid="{00000000-0004-0000-0100-000017000000}"/>
    <hyperlink ref="F388" r:id="rId25" xr:uid="{00000000-0004-0000-0100-000018000000}"/>
    <hyperlink ref="F402" r:id="rId26" xr:uid="{00000000-0004-0000-0100-000019000000}"/>
    <hyperlink ref="F415" r:id="rId27" xr:uid="{00000000-0004-0000-0100-00001A000000}"/>
    <hyperlink ref="F428" r:id="rId28" xr:uid="{00000000-0004-0000-0100-00001B000000}"/>
    <hyperlink ref="F442" r:id="rId29" xr:uid="{00000000-0004-0000-0100-00001C000000}"/>
    <hyperlink ref="F455" r:id="rId30" xr:uid="{00000000-0004-0000-0100-00001D000000}"/>
    <hyperlink ref="F474" r:id="rId31" xr:uid="{00000000-0004-0000-0100-00001E000000}"/>
    <hyperlink ref="F487" r:id="rId32" xr:uid="{00000000-0004-0000-0100-00001F000000}"/>
    <hyperlink ref="F495" r:id="rId33" xr:uid="{00000000-0004-0000-0100-000020000000}"/>
    <hyperlink ref="F510" r:id="rId34" xr:uid="{00000000-0004-0000-0100-000021000000}"/>
    <hyperlink ref="F528" r:id="rId35" xr:uid="{00000000-0004-0000-0100-000022000000}"/>
    <hyperlink ref="F547" r:id="rId36" xr:uid="{00000000-0004-0000-0100-000023000000}"/>
    <hyperlink ref="F556" r:id="rId37" xr:uid="{00000000-0004-0000-0100-000024000000}"/>
    <hyperlink ref="F565" r:id="rId38" xr:uid="{00000000-0004-0000-0100-000025000000}"/>
    <hyperlink ref="F574" r:id="rId39" xr:uid="{00000000-0004-0000-0100-000026000000}"/>
    <hyperlink ref="F583" r:id="rId40" xr:uid="{00000000-0004-0000-0100-000027000000}"/>
    <hyperlink ref="F592" r:id="rId41" xr:uid="{00000000-0004-0000-0100-000028000000}"/>
    <hyperlink ref="F602" r:id="rId42" xr:uid="{00000000-0004-0000-0100-000029000000}"/>
    <hyperlink ref="F627" r:id="rId43" xr:uid="{00000000-0004-0000-0100-00002A000000}"/>
    <hyperlink ref="F640" r:id="rId44" xr:uid="{00000000-0004-0000-0100-00002B000000}"/>
    <hyperlink ref="F647" r:id="rId45" xr:uid="{00000000-0004-0000-0100-00002C000000}"/>
    <hyperlink ref="F664" r:id="rId46" xr:uid="{00000000-0004-0000-0100-00002D000000}"/>
    <hyperlink ref="F678" r:id="rId47" xr:uid="{00000000-0004-0000-0100-00002E000000}"/>
    <hyperlink ref="F697" r:id="rId48" xr:uid="{00000000-0004-0000-0100-00002F000000}"/>
    <hyperlink ref="F711" r:id="rId49" xr:uid="{00000000-0004-0000-0100-000030000000}"/>
    <hyperlink ref="F733" r:id="rId50" xr:uid="{00000000-0004-0000-0100-000031000000}"/>
    <hyperlink ref="F750" r:id="rId51" xr:uid="{00000000-0004-0000-0100-000032000000}"/>
    <hyperlink ref="F771" r:id="rId52" xr:uid="{00000000-0004-0000-0100-000033000000}"/>
    <hyperlink ref="F792" r:id="rId53" xr:uid="{00000000-0004-0000-0100-000034000000}"/>
    <hyperlink ref="F798" r:id="rId54" xr:uid="{00000000-0004-0000-0100-000035000000}"/>
    <hyperlink ref="F805" r:id="rId55" xr:uid="{00000000-0004-0000-0100-000036000000}"/>
    <hyperlink ref="F866" r:id="rId56" xr:uid="{00000000-0004-0000-0100-000037000000}"/>
    <hyperlink ref="F871" r:id="rId57" xr:uid="{00000000-0004-0000-0100-000038000000}"/>
    <hyperlink ref="F880" r:id="rId58" xr:uid="{00000000-0004-0000-0100-000039000000}"/>
    <hyperlink ref="F894" r:id="rId59" xr:uid="{00000000-0004-0000-0100-00003A000000}"/>
    <hyperlink ref="F901" r:id="rId60" xr:uid="{00000000-0004-0000-0100-00003B000000}"/>
    <hyperlink ref="F910" r:id="rId61" xr:uid="{00000000-0004-0000-0100-00003C000000}"/>
    <hyperlink ref="F919" r:id="rId62" xr:uid="{00000000-0004-0000-0100-00003D000000}"/>
    <hyperlink ref="F928" r:id="rId63" xr:uid="{00000000-0004-0000-0100-00003E000000}"/>
    <hyperlink ref="F934" r:id="rId64" xr:uid="{00000000-0004-0000-0100-00003F000000}"/>
    <hyperlink ref="F942" r:id="rId65" xr:uid="{00000000-0004-0000-0100-000040000000}"/>
    <hyperlink ref="F945" r:id="rId66" xr:uid="{00000000-0004-0000-0100-000041000000}"/>
    <hyperlink ref="F950" r:id="rId67" xr:uid="{00000000-0004-0000-0100-000042000000}"/>
    <hyperlink ref="F955" r:id="rId68" xr:uid="{00000000-0004-0000-0100-000043000000}"/>
    <hyperlink ref="F958" r:id="rId69" xr:uid="{00000000-0004-0000-0100-000044000000}"/>
    <hyperlink ref="F963" r:id="rId70" xr:uid="{00000000-0004-0000-0100-000045000000}"/>
    <hyperlink ref="F967" r:id="rId71" xr:uid="{00000000-0004-0000-0100-000046000000}"/>
    <hyperlink ref="F972" r:id="rId72" xr:uid="{00000000-0004-0000-0100-000047000000}"/>
    <hyperlink ref="F982" r:id="rId73" xr:uid="{00000000-0004-0000-0100-00004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00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93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98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2" t="str">
        <f>'Rekapitulace stavby'!K6</f>
        <v>Pardubice, ul. JUDr. Krpaty - kanalizace a vodovod II. etapa A</v>
      </c>
      <c r="F7" s="223"/>
      <c r="G7" s="223"/>
      <c r="H7" s="223"/>
      <c r="L7" s="19"/>
    </row>
    <row r="8" spans="2:46" s="1" customFormat="1" ht="12" customHeight="1">
      <c r="B8" s="31"/>
      <c r="D8" s="26" t="s">
        <v>99</v>
      </c>
      <c r="L8" s="31"/>
    </row>
    <row r="9" spans="2:46" s="1" customFormat="1" ht="16.5" customHeight="1">
      <c r="B9" s="31"/>
      <c r="E9" s="203" t="s">
        <v>844</v>
      </c>
      <c r="F9" s="224"/>
      <c r="G9" s="224"/>
      <c r="H9" s="224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8. 10. 2025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26</v>
      </c>
      <c r="L14" s="31"/>
    </row>
    <row r="15" spans="2:46" s="1" customFormat="1" ht="18" customHeight="1">
      <c r="B15" s="31"/>
      <c r="E15" s="24" t="s">
        <v>27</v>
      </c>
      <c r="I15" s="26" t="s">
        <v>28</v>
      </c>
      <c r="J15" s="24" t="s">
        <v>29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5" t="str">
        <f>'Rekapitulace stavby'!E14</f>
        <v>Vyplň údaj</v>
      </c>
      <c r="F18" s="187"/>
      <c r="G18" s="187"/>
      <c r="H18" s="187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32</v>
      </c>
      <c r="I20" s="26" t="s">
        <v>25</v>
      </c>
      <c r="J20" s="24" t="s">
        <v>33</v>
      </c>
      <c r="L20" s="31"/>
    </row>
    <row r="21" spans="2:12" s="1" customFormat="1" ht="18" customHeight="1">
      <c r="B21" s="31"/>
      <c r="E21" s="24" t="s">
        <v>34</v>
      </c>
      <c r="I21" s="26" t="s">
        <v>28</v>
      </c>
      <c r="J21" s="24" t="s">
        <v>35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37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38</v>
      </c>
      <c r="I24" s="26" t="s">
        <v>28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39</v>
      </c>
      <c r="L26" s="31"/>
    </row>
    <row r="27" spans="2:12" s="7" customFormat="1" ht="16.5" customHeight="1">
      <c r="B27" s="88"/>
      <c r="E27" s="192" t="s">
        <v>1</v>
      </c>
      <c r="F27" s="192"/>
      <c r="G27" s="192"/>
      <c r="H27" s="192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40</v>
      </c>
      <c r="J30" s="65">
        <f>ROUND(J124,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42</v>
      </c>
      <c r="I32" s="34" t="s">
        <v>41</v>
      </c>
      <c r="J32" s="34" t="s">
        <v>43</v>
      </c>
      <c r="L32" s="31"/>
    </row>
    <row r="33" spans="2:12" s="1" customFormat="1" ht="14.45" customHeight="1">
      <c r="B33" s="31"/>
      <c r="D33" s="54" t="s">
        <v>44</v>
      </c>
      <c r="E33" s="26" t="s">
        <v>45</v>
      </c>
      <c r="F33" s="90">
        <f>ROUND((SUM(BE124:BE999)),  2)</f>
        <v>0</v>
      </c>
      <c r="I33" s="91">
        <v>0.21</v>
      </c>
      <c r="J33" s="90">
        <f>ROUND(((SUM(BE124:BE999))*I33),  2)</f>
        <v>0</v>
      </c>
      <c r="L33" s="31"/>
    </row>
    <row r="34" spans="2:12" s="1" customFormat="1" ht="14.45" customHeight="1">
      <c r="B34" s="31"/>
      <c r="E34" s="26" t="s">
        <v>46</v>
      </c>
      <c r="F34" s="90">
        <f>ROUND((SUM(BF124:BF999)),  2)</f>
        <v>0</v>
      </c>
      <c r="I34" s="91">
        <v>0.12</v>
      </c>
      <c r="J34" s="90">
        <f>ROUND(((SUM(BF124:BF999))*I34),  2)</f>
        <v>0</v>
      </c>
      <c r="L34" s="31"/>
    </row>
    <row r="35" spans="2:12" s="1" customFormat="1" ht="14.45" hidden="1" customHeight="1">
      <c r="B35" s="31"/>
      <c r="E35" s="26" t="s">
        <v>47</v>
      </c>
      <c r="F35" s="90">
        <f>ROUND((SUM(BG124:BG999)),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48</v>
      </c>
      <c r="F36" s="90">
        <f>ROUND((SUM(BH124:BH999)),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49</v>
      </c>
      <c r="F37" s="90">
        <f>ROUND((SUM(BI124:BI999)),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50</v>
      </c>
      <c r="E39" s="56"/>
      <c r="F39" s="56"/>
      <c r="G39" s="94" t="s">
        <v>51</v>
      </c>
      <c r="H39" s="95" t="s">
        <v>52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53</v>
      </c>
      <c r="E50" s="41"/>
      <c r="F50" s="41"/>
      <c r="G50" s="40" t="s">
        <v>54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55</v>
      </c>
      <c r="E61" s="33"/>
      <c r="F61" s="98" t="s">
        <v>56</v>
      </c>
      <c r="G61" s="42" t="s">
        <v>55</v>
      </c>
      <c r="H61" s="33"/>
      <c r="I61" s="33"/>
      <c r="J61" s="99" t="s">
        <v>56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57</v>
      </c>
      <c r="E65" s="41"/>
      <c r="F65" s="41"/>
      <c r="G65" s="40" t="s">
        <v>58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55</v>
      </c>
      <c r="E76" s="33"/>
      <c r="F76" s="98" t="s">
        <v>56</v>
      </c>
      <c r="G76" s="42" t="s">
        <v>55</v>
      </c>
      <c r="H76" s="33"/>
      <c r="I76" s="33"/>
      <c r="J76" s="99" t="s">
        <v>56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2" t="str">
        <f>E7</f>
        <v>Pardubice, ul. JUDr. Krpaty - kanalizace a vodovod II. etapa A</v>
      </c>
      <c r="F85" s="223"/>
      <c r="G85" s="223"/>
      <c r="H85" s="223"/>
      <c r="L85" s="31"/>
    </row>
    <row r="86" spans="2:47" s="1" customFormat="1" ht="12" customHeight="1">
      <c r="B86" s="31"/>
      <c r="C86" s="26" t="s">
        <v>99</v>
      </c>
      <c r="L86" s="31"/>
    </row>
    <row r="87" spans="2:47" s="1" customFormat="1" ht="16.5" customHeight="1">
      <c r="B87" s="31"/>
      <c r="E87" s="203" t="str">
        <f>E9</f>
        <v>854-02 - IO 02 - Vodovod</v>
      </c>
      <c r="F87" s="224"/>
      <c r="G87" s="224"/>
      <c r="H87" s="224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Pardubice</v>
      </c>
      <c r="I89" s="26" t="s">
        <v>22</v>
      </c>
      <c r="J89" s="51" t="str">
        <f>IF(J12="","",J12)</f>
        <v>8. 10. 2025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Vodovody a kanalizace Pardubice, a.s.</v>
      </c>
      <c r="I91" s="26" t="s">
        <v>32</v>
      </c>
      <c r="J91" s="29" t="str">
        <f>E21</f>
        <v>VK PROJEKT, spol. s r.o.</v>
      </c>
      <c r="L91" s="31"/>
    </row>
    <row r="92" spans="2:47" s="1" customFormat="1" ht="15.2" customHeight="1">
      <c r="B92" s="31"/>
      <c r="C92" s="26" t="s">
        <v>30</v>
      </c>
      <c r="F92" s="24" t="str">
        <f>IF(E18="","",E18)</f>
        <v>Vyplň údaj</v>
      </c>
      <c r="I92" s="26" t="s">
        <v>37</v>
      </c>
      <c r="J92" s="29" t="str">
        <f>E24</f>
        <v>Ladislav Kovnalina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102</v>
      </c>
      <c r="D94" s="92"/>
      <c r="E94" s="92"/>
      <c r="F94" s="92"/>
      <c r="G94" s="92"/>
      <c r="H94" s="92"/>
      <c r="I94" s="92"/>
      <c r="J94" s="101" t="s">
        <v>103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104</v>
      </c>
      <c r="J96" s="65">
        <f>J124</f>
        <v>0</v>
      </c>
      <c r="L96" s="31"/>
      <c r="AU96" s="16" t="s">
        <v>105</v>
      </c>
    </row>
    <row r="97" spans="2:12" s="8" customFormat="1" ht="24.95" customHeight="1">
      <c r="B97" s="103"/>
      <c r="D97" s="104" t="s">
        <v>106</v>
      </c>
      <c r="E97" s="105"/>
      <c r="F97" s="105"/>
      <c r="G97" s="105"/>
      <c r="H97" s="105"/>
      <c r="I97" s="105"/>
      <c r="J97" s="106">
        <f>J125</f>
        <v>0</v>
      </c>
      <c r="L97" s="103"/>
    </row>
    <row r="98" spans="2:12" s="9" customFormat="1" ht="19.899999999999999" customHeight="1">
      <c r="B98" s="107"/>
      <c r="D98" s="108" t="s">
        <v>107</v>
      </c>
      <c r="E98" s="109"/>
      <c r="F98" s="109"/>
      <c r="G98" s="109"/>
      <c r="H98" s="109"/>
      <c r="I98" s="109"/>
      <c r="J98" s="110">
        <f>J126</f>
        <v>0</v>
      </c>
      <c r="L98" s="107"/>
    </row>
    <row r="99" spans="2:12" s="9" customFormat="1" ht="19.899999999999999" customHeight="1">
      <c r="B99" s="107"/>
      <c r="D99" s="108" t="s">
        <v>108</v>
      </c>
      <c r="E99" s="109"/>
      <c r="F99" s="109"/>
      <c r="G99" s="109"/>
      <c r="H99" s="109"/>
      <c r="I99" s="109"/>
      <c r="J99" s="110">
        <f>J377</f>
        <v>0</v>
      </c>
      <c r="L99" s="107"/>
    </row>
    <row r="100" spans="2:12" s="9" customFormat="1" ht="19.899999999999999" customHeight="1">
      <c r="B100" s="107"/>
      <c r="D100" s="108" t="s">
        <v>110</v>
      </c>
      <c r="E100" s="109"/>
      <c r="F100" s="109"/>
      <c r="G100" s="109"/>
      <c r="H100" s="109"/>
      <c r="I100" s="109"/>
      <c r="J100" s="110">
        <f>J384</f>
        <v>0</v>
      </c>
      <c r="L100" s="107"/>
    </row>
    <row r="101" spans="2:12" s="9" customFormat="1" ht="19.899999999999999" customHeight="1">
      <c r="B101" s="107"/>
      <c r="D101" s="108" t="s">
        <v>111</v>
      </c>
      <c r="E101" s="109"/>
      <c r="F101" s="109"/>
      <c r="G101" s="109"/>
      <c r="H101" s="109"/>
      <c r="I101" s="109"/>
      <c r="J101" s="110">
        <f>J418</f>
        <v>0</v>
      </c>
      <c r="L101" s="107"/>
    </row>
    <row r="102" spans="2:12" s="9" customFormat="1" ht="19.899999999999999" customHeight="1">
      <c r="B102" s="107"/>
      <c r="D102" s="108" t="s">
        <v>112</v>
      </c>
      <c r="E102" s="109"/>
      <c r="F102" s="109"/>
      <c r="G102" s="109"/>
      <c r="H102" s="109"/>
      <c r="I102" s="109"/>
      <c r="J102" s="110">
        <f>J455</f>
        <v>0</v>
      </c>
      <c r="L102" s="107"/>
    </row>
    <row r="103" spans="2:12" s="9" customFormat="1" ht="19.899999999999999" customHeight="1">
      <c r="B103" s="107"/>
      <c r="D103" s="108" t="s">
        <v>114</v>
      </c>
      <c r="E103" s="109"/>
      <c r="F103" s="109"/>
      <c r="G103" s="109"/>
      <c r="H103" s="109"/>
      <c r="I103" s="109"/>
      <c r="J103" s="110">
        <f>J974</f>
        <v>0</v>
      </c>
      <c r="L103" s="107"/>
    </row>
    <row r="104" spans="2:12" s="9" customFormat="1" ht="19.899999999999999" customHeight="1">
      <c r="B104" s="107"/>
      <c r="D104" s="108" t="s">
        <v>115</v>
      </c>
      <c r="E104" s="109"/>
      <c r="F104" s="109"/>
      <c r="G104" s="109"/>
      <c r="H104" s="109"/>
      <c r="I104" s="109"/>
      <c r="J104" s="110">
        <f>J996</f>
        <v>0</v>
      </c>
      <c r="L104" s="107"/>
    </row>
    <row r="105" spans="2:12" s="1" customFormat="1" ht="21.75" customHeight="1">
      <c r="B105" s="31"/>
      <c r="L105" s="31"/>
    </row>
    <row r="106" spans="2:12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31"/>
    </row>
    <row r="110" spans="2:12" s="1" customFormat="1" ht="6.95" customHeight="1"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31"/>
    </row>
    <row r="111" spans="2:12" s="1" customFormat="1" ht="24.95" customHeight="1">
      <c r="B111" s="31"/>
      <c r="C111" s="20" t="s">
        <v>116</v>
      </c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16</v>
      </c>
      <c r="L113" s="31"/>
    </row>
    <row r="114" spans="2:65" s="1" customFormat="1" ht="16.5" customHeight="1">
      <c r="B114" s="31"/>
      <c r="E114" s="222" t="str">
        <f>E7</f>
        <v>Pardubice, ul. JUDr. Krpaty - kanalizace a vodovod II. etapa A</v>
      </c>
      <c r="F114" s="223"/>
      <c r="G114" s="223"/>
      <c r="H114" s="223"/>
      <c r="L114" s="31"/>
    </row>
    <row r="115" spans="2:65" s="1" customFormat="1" ht="12" customHeight="1">
      <c r="B115" s="31"/>
      <c r="C115" s="26" t="s">
        <v>99</v>
      </c>
      <c r="L115" s="31"/>
    </row>
    <row r="116" spans="2:65" s="1" customFormat="1" ht="16.5" customHeight="1">
      <c r="B116" s="31"/>
      <c r="E116" s="203" t="str">
        <f>E9</f>
        <v>854-02 - IO 02 - Vodovod</v>
      </c>
      <c r="F116" s="224"/>
      <c r="G116" s="224"/>
      <c r="H116" s="224"/>
      <c r="L116" s="31"/>
    </row>
    <row r="117" spans="2:65" s="1" customFormat="1" ht="6.95" customHeight="1">
      <c r="B117" s="31"/>
      <c r="L117" s="31"/>
    </row>
    <row r="118" spans="2:65" s="1" customFormat="1" ht="12" customHeight="1">
      <c r="B118" s="31"/>
      <c r="C118" s="26" t="s">
        <v>20</v>
      </c>
      <c r="F118" s="24" t="str">
        <f>F12</f>
        <v>Pardubice</v>
      </c>
      <c r="I118" s="26" t="s">
        <v>22</v>
      </c>
      <c r="J118" s="51" t="str">
        <f>IF(J12="","",J12)</f>
        <v>8. 10. 2025</v>
      </c>
      <c r="L118" s="31"/>
    </row>
    <row r="119" spans="2:65" s="1" customFormat="1" ht="6.95" customHeight="1">
      <c r="B119" s="31"/>
      <c r="L119" s="31"/>
    </row>
    <row r="120" spans="2:65" s="1" customFormat="1" ht="25.7" customHeight="1">
      <c r="B120" s="31"/>
      <c r="C120" s="26" t="s">
        <v>24</v>
      </c>
      <c r="F120" s="24" t="str">
        <f>E15</f>
        <v>Vodovody a kanalizace Pardubice, a.s.</v>
      </c>
      <c r="I120" s="26" t="s">
        <v>32</v>
      </c>
      <c r="J120" s="29" t="str">
        <f>E21</f>
        <v>VK PROJEKT, spol. s r.o.</v>
      </c>
      <c r="L120" s="31"/>
    </row>
    <row r="121" spans="2:65" s="1" customFormat="1" ht="15.2" customHeight="1">
      <c r="B121" s="31"/>
      <c r="C121" s="26" t="s">
        <v>30</v>
      </c>
      <c r="F121" s="24" t="str">
        <f>IF(E18="","",E18)</f>
        <v>Vyplň údaj</v>
      </c>
      <c r="I121" s="26" t="s">
        <v>37</v>
      </c>
      <c r="J121" s="29" t="str">
        <f>E24</f>
        <v>Ladislav Kovnalina</v>
      </c>
      <c r="L121" s="31"/>
    </row>
    <row r="122" spans="2:65" s="1" customFormat="1" ht="10.35" customHeight="1">
      <c r="B122" s="31"/>
      <c r="L122" s="31"/>
    </row>
    <row r="123" spans="2:65" s="10" customFormat="1" ht="29.25" customHeight="1">
      <c r="B123" s="111"/>
      <c r="C123" s="112" t="s">
        <v>117</v>
      </c>
      <c r="D123" s="113" t="s">
        <v>65</v>
      </c>
      <c r="E123" s="113" t="s">
        <v>61</v>
      </c>
      <c r="F123" s="113" t="s">
        <v>62</v>
      </c>
      <c r="G123" s="113" t="s">
        <v>118</v>
      </c>
      <c r="H123" s="113" t="s">
        <v>119</v>
      </c>
      <c r="I123" s="113" t="s">
        <v>120</v>
      </c>
      <c r="J123" s="113" t="s">
        <v>103</v>
      </c>
      <c r="K123" s="114" t="s">
        <v>121</v>
      </c>
      <c r="L123" s="111"/>
      <c r="M123" s="58" t="s">
        <v>1</v>
      </c>
      <c r="N123" s="59" t="s">
        <v>44</v>
      </c>
      <c r="O123" s="59" t="s">
        <v>122</v>
      </c>
      <c r="P123" s="59" t="s">
        <v>123</v>
      </c>
      <c r="Q123" s="59" t="s">
        <v>124</v>
      </c>
      <c r="R123" s="59" t="s">
        <v>125</v>
      </c>
      <c r="S123" s="59" t="s">
        <v>126</v>
      </c>
      <c r="T123" s="60" t="s">
        <v>127</v>
      </c>
    </row>
    <row r="124" spans="2:65" s="1" customFormat="1" ht="22.9" customHeight="1">
      <c r="B124" s="31"/>
      <c r="C124" s="63" t="s">
        <v>128</v>
      </c>
      <c r="J124" s="115">
        <f>BK124</f>
        <v>0</v>
      </c>
      <c r="L124" s="31"/>
      <c r="M124" s="61"/>
      <c r="N124" s="52"/>
      <c r="O124" s="52"/>
      <c r="P124" s="116">
        <f>P125</f>
        <v>0</v>
      </c>
      <c r="Q124" s="52"/>
      <c r="R124" s="116">
        <f>R125</f>
        <v>539.70380783999997</v>
      </c>
      <c r="S124" s="52"/>
      <c r="T124" s="117">
        <f>T125</f>
        <v>243.74620000000002</v>
      </c>
      <c r="AT124" s="16" t="s">
        <v>79</v>
      </c>
      <c r="AU124" s="16" t="s">
        <v>105</v>
      </c>
      <c r="BK124" s="118">
        <f>BK125</f>
        <v>0</v>
      </c>
    </row>
    <row r="125" spans="2:65" s="11" customFormat="1" ht="25.9" customHeight="1">
      <c r="B125" s="119"/>
      <c r="D125" s="120" t="s">
        <v>79</v>
      </c>
      <c r="E125" s="121" t="s">
        <v>129</v>
      </c>
      <c r="F125" s="121" t="s">
        <v>130</v>
      </c>
      <c r="I125" s="122"/>
      <c r="J125" s="123">
        <f>BK125</f>
        <v>0</v>
      </c>
      <c r="L125" s="119"/>
      <c r="M125" s="124"/>
      <c r="P125" s="125">
        <f>P126+P377+P384+P418+P455+P974+P996</f>
        <v>0</v>
      </c>
      <c r="R125" s="125">
        <f>R126+R377+R384+R418+R455+R974+R996</f>
        <v>539.70380783999997</v>
      </c>
      <c r="T125" s="126">
        <f>T126+T377+T384+T418+T455+T974+T996</f>
        <v>243.74620000000002</v>
      </c>
      <c r="AR125" s="120" t="s">
        <v>88</v>
      </c>
      <c r="AT125" s="127" t="s">
        <v>79</v>
      </c>
      <c r="AU125" s="127" t="s">
        <v>80</v>
      </c>
      <c r="AY125" s="120" t="s">
        <v>131</v>
      </c>
      <c r="BK125" s="128">
        <f>BK126+BK377+BK384+BK418+BK455+BK974+BK996</f>
        <v>0</v>
      </c>
    </row>
    <row r="126" spans="2:65" s="11" customFormat="1" ht="22.9" customHeight="1">
      <c r="B126" s="119"/>
      <c r="D126" s="120" t="s">
        <v>79</v>
      </c>
      <c r="E126" s="129" t="s">
        <v>88</v>
      </c>
      <c r="F126" s="129" t="s">
        <v>132</v>
      </c>
      <c r="I126" s="122"/>
      <c r="J126" s="130">
        <f>BK126</f>
        <v>0</v>
      </c>
      <c r="L126" s="119"/>
      <c r="M126" s="124"/>
      <c r="P126" s="125">
        <f>SUM(P127:P376)</f>
        <v>0</v>
      </c>
      <c r="R126" s="125">
        <f>SUM(R127:R376)</f>
        <v>505.64093000000003</v>
      </c>
      <c r="T126" s="126">
        <f>SUM(T127:T376)</f>
        <v>242.64920000000001</v>
      </c>
      <c r="AR126" s="120" t="s">
        <v>88</v>
      </c>
      <c r="AT126" s="127" t="s">
        <v>79</v>
      </c>
      <c r="AU126" s="127" t="s">
        <v>88</v>
      </c>
      <c r="AY126" s="120" t="s">
        <v>131</v>
      </c>
      <c r="BK126" s="128">
        <f>SUM(BK127:BK376)</f>
        <v>0</v>
      </c>
    </row>
    <row r="127" spans="2:65" s="1" customFormat="1" ht="24.2" customHeight="1">
      <c r="B127" s="31"/>
      <c r="C127" s="131" t="s">
        <v>88</v>
      </c>
      <c r="D127" s="131" t="s">
        <v>133</v>
      </c>
      <c r="E127" s="132" t="s">
        <v>134</v>
      </c>
      <c r="F127" s="133" t="s">
        <v>135</v>
      </c>
      <c r="G127" s="134" t="s">
        <v>136</v>
      </c>
      <c r="H127" s="135">
        <v>215.05</v>
      </c>
      <c r="I127" s="136"/>
      <c r="J127" s="137">
        <f>ROUND(I127*H127,2)</f>
        <v>0</v>
      </c>
      <c r="K127" s="133" t="s">
        <v>137</v>
      </c>
      <c r="L127" s="31"/>
      <c r="M127" s="138" t="s">
        <v>1</v>
      </c>
      <c r="N127" s="139" t="s">
        <v>45</v>
      </c>
      <c r="P127" s="140">
        <f>O127*H127</f>
        <v>0</v>
      </c>
      <c r="Q127" s="140">
        <v>0</v>
      </c>
      <c r="R127" s="140">
        <f>Q127*H127</f>
        <v>0</v>
      </c>
      <c r="S127" s="140">
        <v>0.3</v>
      </c>
      <c r="T127" s="141">
        <f>S127*H127</f>
        <v>64.515000000000001</v>
      </c>
      <c r="AR127" s="142" t="s">
        <v>138</v>
      </c>
      <c r="AT127" s="142" t="s">
        <v>133</v>
      </c>
      <c r="AU127" s="142" t="s">
        <v>90</v>
      </c>
      <c r="AY127" s="16" t="s">
        <v>131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88</v>
      </c>
      <c r="BK127" s="143">
        <f>ROUND(I127*H127,2)</f>
        <v>0</v>
      </c>
      <c r="BL127" s="16" t="s">
        <v>138</v>
      </c>
      <c r="BM127" s="142" t="s">
        <v>845</v>
      </c>
    </row>
    <row r="128" spans="2:65" s="1" customFormat="1" ht="39">
      <c r="B128" s="31"/>
      <c r="D128" s="144" t="s">
        <v>140</v>
      </c>
      <c r="F128" s="145" t="s">
        <v>141</v>
      </c>
      <c r="I128" s="146"/>
      <c r="L128" s="31"/>
      <c r="M128" s="147"/>
      <c r="T128" s="55"/>
      <c r="AT128" s="16" t="s">
        <v>140</v>
      </c>
      <c r="AU128" s="16" t="s">
        <v>90</v>
      </c>
    </row>
    <row r="129" spans="2:65" s="1" customFormat="1" ht="11.25">
      <c r="B129" s="31"/>
      <c r="D129" s="148" t="s">
        <v>142</v>
      </c>
      <c r="F129" s="149" t="s">
        <v>143</v>
      </c>
      <c r="I129" s="146"/>
      <c r="L129" s="31"/>
      <c r="M129" s="147"/>
      <c r="T129" s="55"/>
      <c r="AT129" s="16" t="s">
        <v>142</v>
      </c>
      <c r="AU129" s="16" t="s">
        <v>90</v>
      </c>
    </row>
    <row r="130" spans="2:65" s="12" customFormat="1" ht="11.25">
      <c r="B130" s="150"/>
      <c r="D130" s="144" t="s">
        <v>144</v>
      </c>
      <c r="E130" s="151" t="s">
        <v>1</v>
      </c>
      <c r="F130" s="152" t="s">
        <v>846</v>
      </c>
      <c r="H130" s="151" t="s">
        <v>1</v>
      </c>
      <c r="I130" s="153"/>
      <c r="L130" s="150"/>
      <c r="M130" s="154"/>
      <c r="T130" s="155"/>
      <c r="AT130" s="151" t="s">
        <v>144</v>
      </c>
      <c r="AU130" s="151" t="s">
        <v>90</v>
      </c>
      <c r="AV130" s="12" t="s">
        <v>88</v>
      </c>
      <c r="AW130" s="12" t="s">
        <v>36</v>
      </c>
      <c r="AX130" s="12" t="s">
        <v>80</v>
      </c>
      <c r="AY130" s="151" t="s">
        <v>131</v>
      </c>
    </row>
    <row r="131" spans="2:65" s="12" customFormat="1" ht="11.25">
      <c r="B131" s="150"/>
      <c r="D131" s="144" t="s">
        <v>144</v>
      </c>
      <c r="E131" s="151" t="s">
        <v>1</v>
      </c>
      <c r="F131" s="152" t="s">
        <v>847</v>
      </c>
      <c r="H131" s="151" t="s">
        <v>1</v>
      </c>
      <c r="I131" s="153"/>
      <c r="L131" s="150"/>
      <c r="M131" s="154"/>
      <c r="T131" s="155"/>
      <c r="AT131" s="151" t="s">
        <v>144</v>
      </c>
      <c r="AU131" s="151" t="s">
        <v>90</v>
      </c>
      <c r="AV131" s="12" t="s">
        <v>88</v>
      </c>
      <c r="AW131" s="12" t="s">
        <v>36</v>
      </c>
      <c r="AX131" s="12" t="s">
        <v>80</v>
      </c>
      <c r="AY131" s="151" t="s">
        <v>131</v>
      </c>
    </row>
    <row r="132" spans="2:65" s="13" customFormat="1" ht="11.25">
      <c r="B132" s="156"/>
      <c r="D132" s="144" t="s">
        <v>144</v>
      </c>
      <c r="E132" s="157" t="s">
        <v>1</v>
      </c>
      <c r="F132" s="158" t="s">
        <v>848</v>
      </c>
      <c r="H132" s="159">
        <v>162.25</v>
      </c>
      <c r="I132" s="160"/>
      <c r="L132" s="156"/>
      <c r="M132" s="161"/>
      <c r="T132" s="162"/>
      <c r="AT132" s="157" t="s">
        <v>144</v>
      </c>
      <c r="AU132" s="157" t="s">
        <v>90</v>
      </c>
      <c r="AV132" s="13" t="s">
        <v>90</v>
      </c>
      <c r="AW132" s="13" t="s">
        <v>36</v>
      </c>
      <c r="AX132" s="13" t="s">
        <v>80</v>
      </c>
      <c r="AY132" s="157" t="s">
        <v>131</v>
      </c>
    </row>
    <row r="133" spans="2:65" s="12" customFormat="1" ht="11.25">
      <c r="B133" s="150"/>
      <c r="D133" s="144" t="s">
        <v>144</v>
      </c>
      <c r="E133" s="151" t="s">
        <v>1</v>
      </c>
      <c r="F133" s="152" t="s">
        <v>849</v>
      </c>
      <c r="H133" s="151" t="s">
        <v>1</v>
      </c>
      <c r="I133" s="153"/>
      <c r="L133" s="150"/>
      <c r="M133" s="154"/>
      <c r="T133" s="155"/>
      <c r="AT133" s="151" t="s">
        <v>144</v>
      </c>
      <c r="AU133" s="151" t="s">
        <v>90</v>
      </c>
      <c r="AV133" s="12" t="s">
        <v>88</v>
      </c>
      <c r="AW133" s="12" t="s">
        <v>36</v>
      </c>
      <c r="AX133" s="12" t="s">
        <v>80</v>
      </c>
      <c r="AY133" s="151" t="s">
        <v>131</v>
      </c>
    </row>
    <row r="134" spans="2:65" s="13" customFormat="1" ht="11.25">
      <c r="B134" s="156"/>
      <c r="D134" s="144" t="s">
        <v>144</v>
      </c>
      <c r="E134" s="157" t="s">
        <v>1</v>
      </c>
      <c r="F134" s="158" t="s">
        <v>850</v>
      </c>
      <c r="H134" s="159">
        <v>14.3</v>
      </c>
      <c r="I134" s="160"/>
      <c r="L134" s="156"/>
      <c r="M134" s="161"/>
      <c r="T134" s="162"/>
      <c r="AT134" s="157" t="s">
        <v>144</v>
      </c>
      <c r="AU134" s="157" t="s">
        <v>90</v>
      </c>
      <c r="AV134" s="13" t="s">
        <v>90</v>
      </c>
      <c r="AW134" s="13" t="s">
        <v>36</v>
      </c>
      <c r="AX134" s="13" t="s">
        <v>80</v>
      </c>
      <c r="AY134" s="157" t="s">
        <v>131</v>
      </c>
    </row>
    <row r="135" spans="2:65" s="12" customFormat="1" ht="11.25">
      <c r="B135" s="150"/>
      <c r="D135" s="144" t="s">
        <v>144</v>
      </c>
      <c r="E135" s="151" t="s">
        <v>1</v>
      </c>
      <c r="F135" s="152" t="s">
        <v>851</v>
      </c>
      <c r="H135" s="151" t="s">
        <v>1</v>
      </c>
      <c r="I135" s="153"/>
      <c r="L135" s="150"/>
      <c r="M135" s="154"/>
      <c r="T135" s="155"/>
      <c r="AT135" s="151" t="s">
        <v>144</v>
      </c>
      <c r="AU135" s="151" t="s">
        <v>90</v>
      </c>
      <c r="AV135" s="12" t="s">
        <v>88</v>
      </c>
      <c r="AW135" s="12" t="s">
        <v>36</v>
      </c>
      <c r="AX135" s="12" t="s">
        <v>80</v>
      </c>
      <c r="AY135" s="151" t="s">
        <v>131</v>
      </c>
    </row>
    <row r="136" spans="2:65" s="13" customFormat="1" ht="11.25">
      <c r="B136" s="156"/>
      <c r="D136" s="144" t="s">
        <v>144</v>
      </c>
      <c r="E136" s="157" t="s">
        <v>1</v>
      </c>
      <c r="F136" s="158" t="s">
        <v>852</v>
      </c>
      <c r="H136" s="159">
        <v>12.1</v>
      </c>
      <c r="I136" s="160"/>
      <c r="L136" s="156"/>
      <c r="M136" s="161"/>
      <c r="T136" s="162"/>
      <c r="AT136" s="157" t="s">
        <v>144</v>
      </c>
      <c r="AU136" s="157" t="s">
        <v>90</v>
      </c>
      <c r="AV136" s="13" t="s">
        <v>90</v>
      </c>
      <c r="AW136" s="13" t="s">
        <v>36</v>
      </c>
      <c r="AX136" s="13" t="s">
        <v>80</v>
      </c>
      <c r="AY136" s="157" t="s">
        <v>131</v>
      </c>
    </row>
    <row r="137" spans="2:65" s="12" customFormat="1" ht="11.25">
      <c r="B137" s="150"/>
      <c r="D137" s="144" t="s">
        <v>144</v>
      </c>
      <c r="E137" s="151" t="s">
        <v>1</v>
      </c>
      <c r="F137" s="152" t="s">
        <v>183</v>
      </c>
      <c r="H137" s="151" t="s">
        <v>1</v>
      </c>
      <c r="I137" s="153"/>
      <c r="L137" s="150"/>
      <c r="M137" s="154"/>
      <c r="T137" s="155"/>
      <c r="AT137" s="151" t="s">
        <v>144</v>
      </c>
      <c r="AU137" s="151" t="s">
        <v>90</v>
      </c>
      <c r="AV137" s="12" t="s">
        <v>88</v>
      </c>
      <c r="AW137" s="12" t="s">
        <v>36</v>
      </c>
      <c r="AX137" s="12" t="s">
        <v>80</v>
      </c>
      <c r="AY137" s="151" t="s">
        <v>131</v>
      </c>
    </row>
    <row r="138" spans="2:65" s="13" customFormat="1" ht="11.25">
      <c r="B138" s="156"/>
      <c r="D138" s="144" t="s">
        <v>144</v>
      </c>
      <c r="E138" s="157" t="s">
        <v>1</v>
      </c>
      <c r="F138" s="158" t="s">
        <v>853</v>
      </c>
      <c r="H138" s="159">
        <v>26.4</v>
      </c>
      <c r="I138" s="160"/>
      <c r="L138" s="156"/>
      <c r="M138" s="161"/>
      <c r="T138" s="162"/>
      <c r="AT138" s="157" t="s">
        <v>144</v>
      </c>
      <c r="AU138" s="157" t="s">
        <v>90</v>
      </c>
      <c r="AV138" s="13" t="s">
        <v>90</v>
      </c>
      <c r="AW138" s="13" t="s">
        <v>36</v>
      </c>
      <c r="AX138" s="13" t="s">
        <v>80</v>
      </c>
      <c r="AY138" s="157" t="s">
        <v>131</v>
      </c>
    </row>
    <row r="139" spans="2:65" s="14" customFormat="1" ht="11.25">
      <c r="B139" s="163"/>
      <c r="D139" s="144" t="s">
        <v>144</v>
      </c>
      <c r="E139" s="164" t="s">
        <v>1</v>
      </c>
      <c r="F139" s="165" t="s">
        <v>154</v>
      </c>
      <c r="H139" s="166">
        <v>215.05</v>
      </c>
      <c r="I139" s="167"/>
      <c r="L139" s="163"/>
      <c r="M139" s="168"/>
      <c r="T139" s="169"/>
      <c r="AT139" s="164" t="s">
        <v>144</v>
      </c>
      <c r="AU139" s="164" t="s">
        <v>90</v>
      </c>
      <c r="AV139" s="14" t="s">
        <v>138</v>
      </c>
      <c r="AW139" s="14" t="s">
        <v>36</v>
      </c>
      <c r="AX139" s="14" t="s">
        <v>88</v>
      </c>
      <c r="AY139" s="164" t="s">
        <v>131</v>
      </c>
    </row>
    <row r="140" spans="2:65" s="1" customFormat="1" ht="24.2" customHeight="1">
      <c r="B140" s="31"/>
      <c r="C140" s="131" t="s">
        <v>90</v>
      </c>
      <c r="D140" s="131" t="s">
        <v>133</v>
      </c>
      <c r="E140" s="132" t="s">
        <v>155</v>
      </c>
      <c r="F140" s="133" t="s">
        <v>156</v>
      </c>
      <c r="G140" s="134" t="s">
        <v>136</v>
      </c>
      <c r="H140" s="135">
        <v>215.05</v>
      </c>
      <c r="I140" s="136"/>
      <c r="J140" s="137">
        <f>ROUND(I140*H140,2)</f>
        <v>0</v>
      </c>
      <c r="K140" s="133" t="s">
        <v>137</v>
      </c>
      <c r="L140" s="31"/>
      <c r="M140" s="138" t="s">
        <v>1</v>
      </c>
      <c r="N140" s="139" t="s">
        <v>45</v>
      </c>
      <c r="P140" s="140">
        <f>O140*H140</f>
        <v>0</v>
      </c>
      <c r="Q140" s="140">
        <v>0</v>
      </c>
      <c r="R140" s="140">
        <f>Q140*H140</f>
        <v>0</v>
      </c>
      <c r="S140" s="140">
        <v>0.44</v>
      </c>
      <c r="T140" s="141">
        <f>S140*H140</f>
        <v>94.622</v>
      </c>
      <c r="AR140" s="142" t="s">
        <v>138</v>
      </c>
      <c r="AT140" s="142" t="s">
        <v>133</v>
      </c>
      <c r="AU140" s="142" t="s">
        <v>90</v>
      </c>
      <c r="AY140" s="16" t="s">
        <v>131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88</v>
      </c>
      <c r="BK140" s="143">
        <f>ROUND(I140*H140,2)</f>
        <v>0</v>
      </c>
      <c r="BL140" s="16" t="s">
        <v>138</v>
      </c>
      <c r="BM140" s="142" t="s">
        <v>854</v>
      </c>
    </row>
    <row r="141" spans="2:65" s="1" customFormat="1" ht="39">
      <c r="B141" s="31"/>
      <c r="D141" s="144" t="s">
        <v>140</v>
      </c>
      <c r="F141" s="145" t="s">
        <v>158</v>
      </c>
      <c r="I141" s="146"/>
      <c r="L141" s="31"/>
      <c r="M141" s="147"/>
      <c r="T141" s="55"/>
      <c r="AT141" s="16" t="s">
        <v>140</v>
      </c>
      <c r="AU141" s="16" t="s">
        <v>90</v>
      </c>
    </row>
    <row r="142" spans="2:65" s="1" customFormat="1" ht="11.25">
      <c r="B142" s="31"/>
      <c r="D142" s="148" t="s">
        <v>142</v>
      </c>
      <c r="F142" s="149" t="s">
        <v>159</v>
      </c>
      <c r="I142" s="146"/>
      <c r="L142" s="31"/>
      <c r="M142" s="147"/>
      <c r="T142" s="55"/>
      <c r="AT142" s="16" t="s">
        <v>142</v>
      </c>
      <c r="AU142" s="16" t="s">
        <v>90</v>
      </c>
    </row>
    <row r="143" spans="2:65" s="12" customFormat="1" ht="11.25">
      <c r="B143" s="150"/>
      <c r="D143" s="144" t="s">
        <v>144</v>
      </c>
      <c r="E143" s="151" t="s">
        <v>1</v>
      </c>
      <c r="F143" s="152" t="s">
        <v>846</v>
      </c>
      <c r="H143" s="151" t="s">
        <v>1</v>
      </c>
      <c r="I143" s="153"/>
      <c r="L143" s="150"/>
      <c r="M143" s="154"/>
      <c r="T143" s="155"/>
      <c r="AT143" s="151" t="s">
        <v>144</v>
      </c>
      <c r="AU143" s="151" t="s">
        <v>90</v>
      </c>
      <c r="AV143" s="12" t="s">
        <v>88</v>
      </c>
      <c r="AW143" s="12" t="s">
        <v>36</v>
      </c>
      <c r="AX143" s="12" t="s">
        <v>80</v>
      </c>
      <c r="AY143" s="151" t="s">
        <v>131</v>
      </c>
    </row>
    <row r="144" spans="2:65" s="12" customFormat="1" ht="11.25">
      <c r="B144" s="150"/>
      <c r="D144" s="144" t="s">
        <v>144</v>
      </c>
      <c r="E144" s="151" t="s">
        <v>1</v>
      </c>
      <c r="F144" s="152" t="s">
        <v>847</v>
      </c>
      <c r="H144" s="151" t="s">
        <v>1</v>
      </c>
      <c r="I144" s="153"/>
      <c r="L144" s="150"/>
      <c r="M144" s="154"/>
      <c r="T144" s="155"/>
      <c r="AT144" s="151" t="s">
        <v>144</v>
      </c>
      <c r="AU144" s="151" t="s">
        <v>90</v>
      </c>
      <c r="AV144" s="12" t="s">
        <v>88</v>
      </c>
      <c r="AW144" s="12" t="s">
        <v>36</v>
      </c>
      <c r="AX144" s="12" t="s">
        <v>80</v>
      </c>
      <c r="AY144" s="151" t="s">
        <v>131</v>
      </c>
    </row>
    <row r="145" spans="2:65" s="13" customFormat="1" ht="11.25">
      <c r="B145" s="156"/>
      <c r="D145" s="144" t="s">
        <v>144</v>
      </c>
      <c r="E145" s="157" t="s">
        <v>1</v>
      </c>
      <c r="F145" s="158" t="s">
        <v>848</v>
      </c>
      <c r="H145" s="159">
        <v>162.25</v>
      </c>
      <c r="I145" s="160"/>
      <c r="L145" s="156"/>
      <c r="M145" s="161"/>
      <c r="T145" s="162"/>
      <c r="AT145" s="157" t="s">
        <v>144</v>
      </c>
      <c r="AU145" s="157" t="s">
        <v>90</v>
      </c>
      <c r="AV145" s="13" t="s">
        <v>90</v>
      </c>
      <c r="AW145" s="13" t="s">
        <v>36</v>
      </c>
      <c r="AX145" s="13" t="s">
        <v>80</v>
      </c>
      <c r="AY145" s="157" t="s">
        <v>131</v>
      </c>
    </row>
    <row r="146" spans="2:65" s="12" customFormat="1" ht="11.25">
      <c r="B146" s="150"/>
      <c r="D146" s="144" t="s">
        <v>144</v>
      </c>
      <c r="E146" s="151" t="s">
        <v>1</v>
      </c>
      <c r="F146" s="152" t="s">
        <v>849</v>
      </c>
      <c r="H146" s="151" t="s">
        <v>1</v>
      </c>
      <c r="I146" s="153"/>
      <c r="L146" s="150"/>
      <c r="M146" s="154"/>
      <c r="T146" s="155"/>
      <c r="AT146" s="151" t="s">
        <v>144</v>
      </c>
      <c r="AU146" s="151" t="s">
        <v>90</v>
      </c>
      <c r="AV146" s="12" t="s">
        <v>88</v>
      </c>
      <c r="AW146" s="12" t="s">
        <v>36</v>
      </c>
      <c r="AX146" s="12" t="s">
        <v>80</v>
      </c>
      <c r="AY146" s="151" t="s">
        <v>131</v>
      </c>
    </row>
    <row r="147" spans="2:65" s="13" customFormat="1" ht="11.25">
      <c r="B147" s="156"/>
      <c r="D147" s="144" t="s">
        <v>144</v>
      </c>
      <c r="E147" s="157" t="s">
        <v>1</v>
      </c>
      <c r="F147" s="158" t="s">
        <v>850</v>
      </c>
      <c r="H147" s="159">
        <v>14.3</v>
      </c>
      <c r="I147" s="160"/>
      <c r="L147" s="156"/>
      <c r="M147" s="161"/>
      <c r="T147" s="162"/>
      <c r="AT147" s="157" t="s">
        <v>144</v>
      </c>
      <c r="AU147" s="157" t="s">
        <v>90</v>
      </c>
      <c r="AV147" s="13" t="s">
        <v>90</v>
      </c>
      <c r="AW147" s="13" t="s">
        <v>36</v>
      </c>
      <c r="AX147" s="13" t="s">
        <v>80</v>
      </c>
      <c r="AY147" s="157" t="s">
        <v>131</v>
      </c>
    </row>
    <row r="148" spans="2:65" s="12" customFormat="1" ht="11.25">
      <c r="B148" s="150"/>
      <c r="D148" s="144" t="s">
        <v>144</v>
      </c>
      <c r="E148" s="151" t="s">
        <v>1</v>
      </c>
      <c r="F148" s="152" t="s">
        <v>851</v>
      </c>
      <c r="H148" s="151" t="s">
        <v>1</v>
      </c>
      <c r="I148" s="153"/>
      <c r="L148" s="150"/>
      <c r="M148" s="154"/>
      <c r="T148" s="155"/>
      <c r="AT148" s="151" t="s">
        <v>144</v>
      </c>
      <c r="AU148" s="151" t="s">
        <v>90</v>
      </c>
      <c r="AV148" s="12" t="s">
        <v>88</v>
      </c>
      <c r="AW148" s="12" t="s">
        <v>36</v>
      </c>
      <c r="AX148" s="12" t="s">
        <v>80</v>
      </c>
      <c r="AY148" s="151" t="s">
        <v>131</v>
      </c>
    </row>
    <row r="149" spans="2:65" s="13" customFormat="1" ht="11.25">
      <c r="B149" s="156"/>
      <c r="D149" s="144" t="s">
        <v>144</v>
      </c>
      <c r="E149" s="157" t="s">
        <v>1</v>
      </c>
      <c r="F149" s="158" t="s">
        <v>852</v>
      </c>
      <c r="H149" s="159">
        <v>12.1</v>
      </c>
      <c r="I149" s="160"/>
      <c r="L149" s="156"/>
      <c r="M149" s="161"/>
      <c r="T149" s="162"/>
      <c r="AT149" s="157" t="s">
        <v>144</v>
      </c>
      <c r="AU149" s="157" t="s">
        <v>90</v>
      </c>
      <c r="AV149" s="13" t="s">
        <v>90</v>
      </c>
      <c r="AW149" s="13" t="s">
        <v>36</v>
      </c>
      <c r="AX149" s="13" t="s">
        <v>80</v>
      </c>
      <c r="AY149" s="157" t="s">
        <v>131</v>
      </c>
    </row>
    <row r="150" spans="2:65" s="12" customFormat="1" ht="11.25">
      <c r="B150" s="150"/>
      <c r="D150" s="144" t="s">
        <v>144</v>
      </c>
      <c r="E150" s="151" t="s">
        <v>1</v>
      </c>
      <c r="F150" s="152" t="s">
        <v>183</v>
      </c>
      <c r="H150" s="151" t="s">
        <v>1</v>
      </c>
      <c r="I150" s="153"/>
      <c r="L150" s="150"/>
      <c r="M150" s="154"/>
      <c r="T150" s="155"/>
      <c r="AT150" s="151" t="s">
        <v>144</v>
      </c>
      <c r="AU150" s="151" t="s">
        <v>90</v>
      </c>
      <c r="AV150" s="12" t="s">
        <v>88</v>
      </c>
      <c r="AW150" s="12" t="s">
        <v>36</v>
      </c>
      <c r="AX150" s="12" t="s">
        <v>80</v>
      </c>
      <c r="AY150" s="151" t="s">
        <v>131</v>
      </c>
    </row>
    <row r="151" spans="2:65" s="13" customFormat="1" ht="11.25">
      <c r="B151" s="156"/>
      <c r="D151" s="144" t="s">
        <v>144</v>
      </c>
      <c r="E151" s="157" t="s">
        <v>1</v>
      </c>
      <c r="F151" s="158" t="s">
        <v>853</v>
      </c>
      <c r="H151" s="159">
        <v>26.4</v>
      </c>
      <c r="I151" s="160"/>
      <c r="L151" s="156"/>
      <c r="M151" s="161"/>
      <c r="T151" s="162"/>
      <c r="AT151" s="157" t="s">
        <v>144</v>
      </c>
      <c r="AU151" s="157" t="s">
        <v>90</v>
      </c>
      <c r="AV151" s="13" t="s">
        <v>90</v>
      </c>
      <c r="AW151" s="13" t="s">
        <v>36</v>
      </c>
      <c r="AX151" s="13" t="s">
        <v>80</v>
      </c>
      <c r="AY151" s="157" t="s">
        <v>131</v>
      </c>
    </row>
    <row r="152" spans="2:65" s="14" customFormat="1" ht="11.25">
      <c r="B152" s="163"/>
      <c r="D152" s="144" t="s">
        <v>144</v>
      </c>
      <c r="E152" s="164" t="s">
        <v>1</v>
      </c>
      <c r="F152" s="165" t="s">
        <v>154</v>
      </c>
      <c r="H152" s="166">
        <v>215.05</v>
      </c>
      <c r="I152" s="167"/>
      <c r="L152" s="163"/>
      <c r="M152" s="168"/>
      <c r="T152" s="169"/>
      <c r="AT152" s="164" t="s">
        <v>144</v>
      </c>
      <c r="AU152" s="164" t="s">
        <v>90</v>
      </c>
      <c r="AV152" s="14" t="s">
        <v>138</v>
      </c>
      <c r="AW152" s="14" t="s">
        <v>36</v>
      </c>
      <c r="AX152" s="14" t="s">
        <v>88</v>
      </c>
      <c r="AY152" s="164" t="s">
        <v>131</v>
      </c>
    </row>
    <row r="153" spans="2:65" s="1" customFormat="1" ht="24.2" customHeight="1">
      <c r="B153" s="31"/>
      <c r="C153" s="131" t="s">
        <v>160</v>
      </c>
      <c r="D153" s="131" t="s">
        <v>133</v>
      </c>
      <c r="E153" s="132" t="s">
        <v>161</v>
      </c>
      <c r="F153" s="133" t="s">
        <v>162</v>
      </c>
      <c r="G153" s="134" t="s">
        <v>136</v>
      </c>
      <c r="H153" s="135">
        <v>369.4</v>
      </c>
      <c r="I153" s="136"/>
      <c r="J153" s="137">
        <f>ROUND(I153*H153,2)</f>
        <v>0</v>
      </c>
      <c r="K153" s="133" t="s">
        <v>137</v>
      </c>
      <c r="L153" s="31"/>
      <c r="M153" s="138" t="s">
        <v>1</v>
      </c>
      <c r="N153" s="139" t="s">
        <v>45</v>
      </c>
      <c r="P153" s="140">
        <f>O153*H153</f>
        <v>0</v>
      </c>
      <c r="Q153" s="140">
        <v>0</v>
      </c>
      <c r="R153" s="140">
        <f>Q153*H153</f>
        <v>0</v>
      </c>
      <c r="S153" s="140">
        <v>9.8000000000000004E-2</v>
      </c>
      <c r="T153" s="141">
        <f>S153*H153</f>
        <v>36.2012</v>
      </c>
      <c r="AR153" s="142" t="s">
        <v>138</v>
      </c>
      <c r="AT153" s="142" t="s">
        <v>133</v>
      </c>
      <c r="AU153" s="142" t="s">
        <v>90</v>
      </c>
      <c r="AY153" s="16" t="s">
        <v>131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88</v>
      </c>
      <c r="BK153" s="143">
        <f>ROUND(I153*H153,2)</f>
        <v>0</v>
      </c>
      <c r="BL153" s="16" t="s">
        <v>138</v>
      </c>
      <c r="BM153" s="142" t="s">
        <v>855</v>
      </c>
    </row>
    <row r="154" spans="2:65" s="1" customFormat="1" ht="29.25">
      <c r="B154" s="31"/>
      <c r="D154" s="144" t="s">
        <v>140</v>
      </c>
      <c r="F154" s="145" t="s">
        <v>164</v>
      </c>
      <c r="I154" s="146"/>
      <c r="L154" s="31"/>
      <c r="M154" s="147"/>
      <c r="T154" s="55"/>
      <c r="AT154" s="16" t="s">
        <v>140</v>
      </c>
      <c r="AU154" s="16" t="s">
        <v>90</v>
      </c>
    </row>
    <row r="155" spans="2:65" s="1" customFormat="1" ht="11.25">
      <c r="B155" s="31"/>
      <c r="D155" s="148" t="s">
        <v>142</v>
      </c>
      <c r="F155" s="149" t="s">
        <v>165</v>
      </c>
      <c r="I155" s="146"/>
      <c r="L155" s="31"/>
      <c r="M155" s="147"/>
      <c r="T155" s="55"/>
      <c r="AT155" s="16" t="s">
        <v>142</v>
      </c>
      <c r="AU155" s="16" t="s">
        <v>90</v>
      </c>
    </row>
    <row r="156" spans="2:65" s="12" customFormat="1" ht="11.25">
      <c r="B156" s="150"/>
      <c r="D156" s="144" t="s">
        <v>144</v>
      </c>
      <c r="E156" s="151" t="s">
        <v>1</v>
      </c>
      <c r="F156" s="152" t="s">
        <v>846</v>
      </c>
      <c r="H156" s="151" t="s">
        <v>1</v>
      </c>
      <c r="I156" s="153"/>
      <c r="L156" s="150"/>
      <c r="M156" s="154"/>
      <c r="T156" s="155"/>
      <c r="AT156" s="151" t="s">
        <v>144</v>
      </c>
      <c r="AU156" s="151" t="s">
        <v>90</v>
      </c>
      <c r="AV156" s="12" t="s">
        <v>88</v>
      </c>
      <c r="AW156" s="12" t="s">
        <v>36</v>
      </c>
      <c r="AX156" s="12" t="s">
        <v>80</v>
      </c>
      <c r="AY156" s="151" t="s">
        <v>131</v>
      </c>
    </row>
    <row r="157" spans="2:65" s="12" customFormat="1" ht="11.25">
      <c r="B157" s="150"/>
      <c r="D157" s="144" t="s">
        <v>144</v>
      </c>
      <c r="E157" s="151" t="s">
        <v>1</v>
      </c>
      <c r="F157" s="152" t="s">
        <v>847</v>
      </c>
      <c r="H157" s="151" t="s">
        <v>1</v>
      </c>
      <c r="I157" s="153"/>
      <c r="L157" s="150"/>
      <c r="M157" s="154"/>
      <c r="T157" s="155"/>
      <c r="AT157" s="151" t="s">
        <v>144</v>
      </c>
      <c r="AU157" s="151" t="s">
        <v>90</v>
      </c>
      <c r="AV157" s="12" t="s">
        <v>88</v>
      </c>
      <c r="AW157" s="12" t="s">
        <v>36</v>
      </c>
      <c r="AX157" s="12" t="s">
        <v>80</v>
      </c>
      <c r="AY157" s="151" t="s">
        <v>131</v>
      </c>
    </row>
    <row r="158" spans="2:65" s="13" customFormat="1" ht="11.25">
      <c r="B158" s="156"/>
      <c r="D158" s="144" t="s">
        <v>144</v>
      </c>
      <c r="E158" s="157" t="s">
        <v>1</v>
      </c>
      <c r="F158" s="158" t="s">
        <v>856</v>
      </c>
      <c r="H158" s="159">
        <v>295</v>
      </c>
      <c r="I158" s="160"/>
      <c r="L158" s="156"/>
      <c r="M158" s="161"/>
      <c r="T158" s="162"/>
      <c r="AT158" s="157" t="s">
        <v>144</v>
      </c>
      <c r="AU158" s="157" t="s">
        <v>90</v>
      </c>
      <c r="AV158" s="13" t="s">
        <v>90</v>
      </c>
      <c r="AW158" s="13" t="s">
        <v>36</v>
      </c>
      <c r="AX158" s="13" t="s">
        <v>80</v>
      </c>
      <c r="AY158" s="157" t="s">
        <v>131</v>
      </c>
    </row>
    <row r="159" spans="2:65" s="12" customFormat="1" ht="11.25">
      <c r="B159" s="150"/>
      <c r="D159" s="144" t="s">
        <v>144</v>
      </c>
      <c r="E159" s="151" t="s">
        <v>1</v>
      </c>
      <c r="F159" s="152" t="s">
        <v>849</v>
      </c>
      <c r="H159" s="151" t="s">
        <v>1</v>
      </c>
      <c r="I159" s="153"/>
      <c r="L159" s="150"/>
      <c r="M159" s="154"/>
      <c r="T159" s="155"/>
      <c r="AT159" s="151" t="s">
        <v>144</v>
      </c>
      <c r="AU159" s="151" t="s">
        <v>90</v>
      </c>
      <c r="AV159" s="12" t="s">
        <v>88</v>
      </c>
      <c r="AW159" s="12" t="s">
        <v>36</v>
      </c>
      <c r="AX159" s="12" t="s">
        <v>80</v>
      </c>
      <c r="AY159" s="151" t="s">
        <v>131</v>
      </c>
    </row>
    <row r="160" spans="2:65" s="13" customFormat="1" ht="11.25">
      <c r="B160" s="156"/>
      <c r="D160" s="144" t="s">
        <v>144</v>
      </c>
      <c r="E160" s="157" t="s">
        <v>1</v>
      </c>
      <c r="F160" s="158" t="s">
        <v>857</v>
      </c>
      <c r="H160" s="159">
        <v>26</v>
      </c>
      <c r="I160" s="160"/>
      <c r="L160" s="156"/>
      <c r="M160" s="161"/>
      <c r="T160" s="162"/>
      <c r="AT160" s="157" t="s">
        <v>144</v>
      </c>
      <c r="AU160" s="157" t="s">
        <v>90</v>
      </c>
      <c r="AV160" s="13" t="s">
        <v>90</v>
      </c>
      <c r="AW160" s="13" t="s">
        <v>36</v>
      </c>
      <c r="AX160" s="13" t="s">
        <v>80</v>
      </c>
      <c r="AY160" s="157" t="s">
        <v>131</v>
      </c>
    </row>
    <row r="161" spans="2:65" s="12" customFormat="1" ht="11.25">
      <c r="B161" s="150"/>
      <c r="D161" s="144" t="s">
        <v>144</v>
      </c>
      <c r="E161" s="151" t="s">
        <v>1</v>
      </c>
      <c r="F161" s="152" t="s">
        <v>851</v>
      </c>
      <c r="H161" s="151" t="s">
        <v>1</v>
      </c>
      <c r="I161" s="153"/>
      <c r="L161" s="150"/>
      <c r="M161" s="154"/>
      <c r="T161" s="155"/>
      <c r="AT161" s="151" t="s">
        <v>144</v>
      </c>
      <c r="AU161" s="151" t="s">
        <v>90</v>
      </c>
      <c r="AV161" s="12" t="s">
        <v>88</v>
      </c>
      <c r="AW161" s="12" t="s">
        <v>36</v>
      </c>
      <c r="AX161" s="12" t="s">
        <v>80</v>
      </c>
      <c r="AY161" s="151" t="s">
        <v>131</v>
      </c>
    </row>
    <row r="162" spans="2:65" s="13" customFormat="1" ht="11.25">
      <c r="B162" s="156"/>
      <c r="D162" s="144" t="s">
        <v>144</v>
      </c>
      <c r="E162" s="157" t="s">
        <v>1</v>
      </c>
      <c r="F162" s="158" t="s">
        <v>858</v>
      </c>
      <c r="H162" s="159">
        <v>22</v>
      </c>
      <c r="I162" s="160"/>
      <c r="L162" s="156"/>
      <c r="M162" s="161"/>
      <c r="T162" s="162"/>
      <c r="AT162" s="157" t="s">
        <v>144</v>
      </c>
      <c r="AU162" s="157" t="s">
        <v>90</v>
      </c>
      <c r="AV162" s="13" t="s">
        <v>90</v>
      </c>
      <c r="AW162" s="13" t="s">
        <v>36</v>
      </c>
      <c r="AX162" s="13" t="s">
        <v>80</v>
      </c>
      <c r="AY162" s="157" t="s">
        <v>131</v>
      </c>
    </row>
    <row r="163" spans="2:65" s="12" customFormat="1" ht="11.25">
      <c r="B163" s="150"/>
      <c r="D163" s="144" t="s">
        <v>144</v>
      </c>
      <c r="E163" s="151" t="s">
        <v>1</v>
      </c>
      <c r="F163" s="152" t="s">
        <v>183</v>
      </c>
      <c r="H163" s="151" t="s">
        <v>1</v>
      </c>
      <c r="I163" s="153"/>
      <c r="L163" s="150"/>
      <c r="M163" s="154"/>
      <c r="T163" s="155"/>
      <c r="AT163" s="151" t="s">
        <v>144</v>
      </c>
      <c r="AU163" s="151" t="s">
        <v>90</v>
      </c>
      <c r="AV163" s="12" t="s">
        <v>88</v>
      </c>
      <c r="AW163" s="12" t="s">
        <v>36</v>
      </c>
      <c r="AX163" s="12" t="s">
        <v>80</v>
      </c>
      <c r="AY163" s="151" t="s">
        <v>131</v>
      </c>
    </row>
    <row r="164" spans="2:65" s="13" customFormat="1" ht="11.25">
      <c r="B164" s="156"/>
      <c r="D164" s="144" t="s">
        <v>144</v>
      </c>
      <c r="E164" s="157" t="s">
        <v>1</v>
      </c>
      <c r="F164" s="158" t="s">
        <v>853</v>
      </c>
      <c r="H164" s="159">
        <v>26.4</v>
      </c>
      <c r="I164" s="160"/>
      <c r="L164" s="156"/>
      <c r="M164" s="161"/>
      <c r="T164" s="162"/>
      <c r="AT164" s="157" t="s">
        <v>144</v>
      </c>
      <c r="AU164" s="157" t="s">
        <v>90</v>
      </c>
      <c r="AV164" s="13" t="s">
        <v>90</v>
      </c>
      <c r="AW164" s="13" t="s">
        <v>36</v>
      </c>
      <c r="AX164" s="13" t="s">
        <v>80</v>
      </c>
      <c r="AY164" s="157" t="s">
        <v>131</v>
      </c>
    </row>
    <row r="165" spans="2:65" s="14" customFormat="1" ht="11.25">
      <c r="B165" s="163"/>
      <c r="D165" s="144" t="s">
        <v>144</v>
      </c>
      <c r="E165" s="164" t="s">
        <v>1</v>
      </c>
      <c r="F165" s="165" t="s">
        <v>154</v>
      </c>
      <c r="H165" s="166">
        <v>369.4</v>
      </c>
      <c r="I165" s="167"/>
      <c r="L165" s="163"/>
      <c r="M165" s="168"/>
      <c r="T165" s="169"/>
      <c r="AT165" s="164" t="s">
        <v>144</v>
      </c>
      <c r="AU165" s="164" t="s">
        <v>90</v>
      </c>
      <c r="AV165" s="14" t="s">
        <v>138</v>
      </c>
      <c r="AW165" s="14" t="s">
        <v>36</v>
      </c>
      <c r="AX165" s="14" t="s">
        <v>88</v>
      </c>
      <c r="AY165" s="164" t="s">
        <v>131</v>
      </c>
    </row>
    <row r="166" spans="2:65" s="1" customFormat="1" ht="24.2" customHeight="1">
      <c r="B166" s="31"/>
      <c r="C166" s="131" t="s">
        <v>138</v>
      </c>
      <c r="D166" s="131" t="s">
        <v>133</v>
      </c>
      <c r="E166" s="132" t="s">
        <v>170</v>
      </c>
      <c r="F166" s="133" t="s">
        <v>171</v>
      </c>
      <c r="G166" s="134" t="s">
        <v>136</v>
      </c>
      <c r="H166" s="135">
        <v>215.05</v>
      </c>
      <c r="I166" s="136"/>
      <c r="J166" s="137">
        <f>ROUND(I166*H166,2)</f>
        <v>0</v>
      </c>
      <c r="K166" s="133" t="s">
        <v>137</v>
      </c>
      <c r="L166" s="31"/>
      <c r="M166" s="138" t="s">
        <v>1</v>
      </c>
      <c r="N166" s="139" t="s">
        <v>45</v>
      </c>
      <c r="P166" s="140">
        <f>O166*H166</f>
        <v>0</v>
      </c>
      <c r="Q166" s="140">
        <v>0</v>
      </c>
      <c r="R166" s="140">
        <f>Q166*H166</f>
        <v>0</v>
      </c>
      <c r="S166" s="140">
        <v>0.22</v>
      </c>
      <c r="T166" s="141">
        <f>S166*H166</f>
        <v>47.311</v>
      </c>
      <c r="AR166" s="142" t="s">
        <v>138</v>
      </c>
      <c r="AT166" s="142" t="s">
        <v>133</v>
      </c>
      <c r="AU166" s="142" t="s">
        <v>90</v>
      </c>
      <c r="AY166" s="16" t="s">
        <v>131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6" t="s">
        <v>88</v>
      </c>
      <c r="BK166" s="143">
        <f>ROUND(I166*H166,2)</f>
        <v>0</v>
      </c>
      <c r="BL166" s="16" t="s">
        <v>138</v>
      </c>
      <c r="BM166" s="142" t="s">
        <v>859</v>
      </c>
    </row>
    <row r="167" spans="2:65" s="1" customFormat="1" ht="39">
      <c r="B167" s="31"/>
      <c r="D167" s="144" t="s">
        <v>140</v>
      </c>
      <c r="F167" s="145" t="s">
        <v>173</v>
      </c>
      <c r="I167" s="146"/>
      <c r="L167" s="31"/>
      <c r="M167" s="147"/>
      <c r="T167" s="55"/>
      <c r="AT167" s="16" t="s">
        <v>140</v>
      </c>
      <c r="AU167" s="16" t="s">
        <v>90</v>
      </c>
    </row>
    <row r="168" spans="2:65" s="1" customFormat="1" ht="11.25">
      <c r="B168" s="31"/>
      <c r="D168" s="148" t="s">
        <v>142</v>
      </c>
      <c r="F168" s="149" t="s">
        <v>174</v>
      </c>
      <c r="I168" s="146"/>
      <c r="L168" s="31"/>
      <c r="M168" s="147"/>
      <c r="T168" s="55"/>
      <c r="AT168" s="16" t="s">
        <v>142</v>
      </c>
      <c r="AU168" s="16" t="s">
        <v>90</v>
      </c>
    </row>
    <row r="169" spans="2:65" s="12" customFormat="1" ht="11.25">
      <c r="B169" s="150"/>
      <c r="D169" s="144" t="s">
        <v>144</v>
      </c>
      <c r="E169" s="151" t="s">
        <v>1</v>
      </c>
      <c r="F169" s="152" t="s">
        <v>846</v>
      </c>
      <c r="H169" s="151" t="s">
        <v>1</v>
      </c>
      <c r="I169" s="153"/>
      <c r="L169" s="150"/>
      <c r="M169" s="154"/>
      <c r="T169" s="155"/>
      <c r="AT169" s="151" t="s">
        <v>144</v>
      </c>
      <c r="AU169" s="151" t="s">
        <v>90</v>
      </c>
      <c r="AV169" s="12" t="s">
        <v>88</v>
      </c>
      <c r="AW169" s="12" t="s">
        <v>36</v>
      </c>
      <c r="AX169" s="12" t="s">
        <v>80</v>
      </c>
      <c r="AY169" s="151" t="s">
        <v>131</v>
      </c>
    </row>
    <row r="170" spans="2:65" s="12" customFormat="1" ht="11.25">
      <c r="B170" s="150"/>
      <c r="D170" s="144" t="s">
        <v>144</v>
      </c>
      <c r="E170" s="151" t="s">
        <v>1</v>
      </c>
      <c r="F170" s="152" t="s">
        <v>847</v>
      </c>
      <c r="H170" s="151" t="s">
        <v>1</v>
      </c>
      <c r="I170" s="153"/>
      <c r="L170" s="150"/>
      <c r="M170" s="154"/>
      <c r="T170" s="155"/>
      <c r="AT170" s="151" t="s">
        <v>144</v>
      </c>
      <c r="AU170" s="151" t="s">
        <v>90</v>
      </c>
      <c r="AV170" s="12" t="s">
        <v>88</v>
      </c>
      <c r="AW170" s="12" t="s">
        <v>36</v>
      </c>
      <c r="AX170" s="12" t="s">
        <v>80</v>
      </c>
      <c r="AY170" s="151" t="s">
        <v>131</v>
      </c>
    </row>
    <row r="171" spans="2:65" s="13" customFormat="1" ht="11.25">
      <c r="B171" s="156"/>
      <c r="D171" s="144" t="s">
        <v>144</v>
      </c>
      <c r="E171" s="157" t="s">
        <v>1</v>
      </c>
      <c r="F171" s="158" t="s">
        <v>848</v>
      </c>
      <c r="H171" s="159">
        <v>162.25</v>
      </c>
      <c r="I171" s="160"/>
      <c r="L171" s="156"/>
      <c r="M171" s="161"/>
      <c r="T171" s="162"/>
      <c r="AT171" s="157" t="s">
        <v>144</v>
      </c>
      <c r="AU171" s="157" t="s">
        <v>90</v>
      </c>
      <c r="AV171" s="13" t="s">
        <v>90</v>
      </c>
      <c r="AW171" s="13" t="s">
        <v>36</v>
      </c>
      <c r="AX171" s="13" t="s">
        <v>80</v>
      </c>
      <c r="AY171" s="157" t="s">
        <v>131</v>
      </c>
    </row>
    <row r="172" spans="2:65" s="12" customFormat="1" ht="11.25">
      <c r="B172" s="150"/>
      <c r="D172" s="144" t="s">
        <v>144</v>
      </c>
      <c r="E172" s="151" t="s">
        <v>1</v>
      </c>
      <c r="F172" s="152" t="s">
        <v>849</v>
      </c>
      <c r="H172" s="151" t="s">
        <v>1</v>
      </c>
      <c r="I172" s="153"/>
      <c r="L172" s="150"/>
      <c r="M172" s="154"/>
      <c r="T172" s="155"/>
      <c r="AT172" s="151" t="s">
        <v>144</v>
      </c>
      <c r="AU172" s="151" t="s">
        <v>90</v>
      </c>
      <c r="AV172" s="12" t="s">
        <v>88</v>
      </c>
      <c r="AW172" s="12" t="s">
        <v>36</v>
      </c>
      <c r="AX172" s="12" t="s">
        <v>80</v>
      </c>
      <c r="AY172" s="151" t="s">
        <v>131</v>
      </c>
    </row>
    <row r="173" spans="2:65" s="13" customFormat="1" ht="11.25">
      <c r="B173" s="156"/>
      <c r="D173" s="144" t="s">
        <v>144</v>
      </c>
      <c r="E173" s="157" t="s">
        <v>1</v>
      </c>
      <c r="F173" s="158" t="s">
        <v>850</v>
      </c>
      <c r="H173" s="159">
        <v>14.3</v>
      </c>
      <c r="I173" s="160"/>
      <c r="L173" s="156"/>
      <c r="M173" s="161"/>
      <c r="T173" s="162"/>
      <c r="AT173" s="157" t="s">
        <v>144</v>
      </c>
      <c r="AU173" s="157" t="s">
        <v>90</v>
      </c>
      <c r="AV173" s="13" t="s">
        <v>90</v>
      </c>
      <c r="AW173" s="13" t="s">
        <v>36</v>
      </c>
      <c r="AX173" s="13" t="s">
        <v>80</v>
      </c>
      <c r="AY173" s="157" t="s">
        <v>131</v>
      </c>
    </row>
    <row r="174" spans="2:65" s="12" customFormat="1" ht="11.25">
      <c r="B174" s="150"/>
      <c r="D174" s="144" t="s">
        <v>144</v>
      </c>
      <c r="E174" s="151" t="s">
        <v>1</v>
      </c>
      <c r="F174" s="152" t="s">
        <v>851</v>
      </c>
      <c r="H174" s="151" t="s">
        <v>1</v>
      </c>
      <c r="I174" s="153"/>
      <c r="L174" s="150"/>
      <c r="M174" s="154"/>
      <c r="T174" s="155"/>
      <c r="AT174" s="151" t="s">
        <v>144</v>
      </c>
      <c r="AU174" s="151" t="s">
        <v>90</v>
      </c>
      <c r="AV174" s="12" t="s">
        <v>88</v>
      </c>
      <c r="AW174" s="12" t="s">
        <v>36</v>
      </c>
      <c r="AX174" s="12" t="s">
        <v>80</v>
      </c>
      <c r="AY174" s="151" t="s">
        <v>131</v>
      </c>
    </row>
    <row r="175" spans="2:65" s="13" customFormat="1" ht="11.25">
      <c r="B175" s="156"/>
      <c r="D175" s="144" t="s">
        <v>144</v>
      </c>
      <c r="E175" s="157" t="s">
        <v>1</v>
      </c>
      <c r="F175" s="158" t="s">
        <v>852</v>
      </c>
      <c r="H175" s="159">
        <v>12.1</v>
      </c>
      <c r="I175" s="160"/>
      <c r="L175" s="156"/>
      <c r="M175" s="161"/>
      <c r="T175" s="162"/>
      <c r="AT175" s="157" t="s">
        <v>144</v>
      </c>
      <c r="AU175" s="157" t="s">
        <v>90</v>
      </c>
      <c r="AV175" s="13" t="s">
        <v>90</v>
      </c>
      <c r="AW175" s="13" t="s">
        <v>36</v>
      </c>
      <c r="AX175" s="13" t="s">
        <v>80</v>
      </c>
      <c r="AY175" s="157" t="s">
        <v>131</v>
      </c>
    </row>
    <row r="176" spans="2:65" s="12" customFormat="1" ht="11.25">
      <c r="B176" s="150"/>
      <c r="D176" s="144" t="s">
        <v>144</v>
      </c>
      <c r="E176" s="151" t="s">
        <v>1</v>
      </c>
      <c r="F176" s="152" t="s">
        <v>183</v>
      </c>
      <c r="H176" s="151" t="s">
        <v>1</v>
      </c>
      <c r="I176" s="153"/>
      <c r="L176" s="150"/>
      <c r="M176" s="154"/>
      <c r="T176" s="155"/>
      <c r="AT176" s="151" t="s">
        <v>144</v>
      </c>
      <c r="AU176" s="151" t="s">
        <v>90</v>
      </c>
      <c r="AV176" s="12" t="s">
        <v>88</v>
      </c>
      <c r="AW176" s="12" t="s">
        <v>36</v>
      </c>
      <c r="AX176" s="12" t="s">
        <v>80</v>
      </c>
      <c r="AY176" s="151" t="s">
        <v>131</v>
      </c>
    </row>
    <row r="177" spans="2:65" s="13" customFormat="1" ht="11.25">
      <c r="B177" s="156"/>
      <c r="D177" s="144" t="s">
        <v>144</v>
      </c>
      <c r="E177" s="157" t="s">
        <v>1</v>
      </c>
      <c r="F177" s="158" t="s">
        <v>853</v>
      </c>
      <c r="H177" s="159">
        <v>26.4</v>
      </c>
      <c r="I177" s="160"/>
      <c r="L177" s="156"/>
      <c r="M177" s="161"/>
      <c r="T177" s="162"/>
      <c r="AT177" s="157" t="s">
        <v>144</v>
      </c>
      <c r="AU177" s="157" t="s">
        <v>90</v>
      </c>
      <c r="AV177" s="13" t="s">
        <v>90</v>
      </c>
      <c r="AW177" s="13" t="s">
        <v>36</v>
      </c>
      <c r="AX177" s="13" t="s">
        <v>80</v>
      </c>
      <c r="AY177" s="157" t="s">
        <v>131</v>
      </c>
    </row>
    <row r="178" spans="2:65" s="14" customFormat="1" ht="11.25">
      <c r="B178" s="163"/>
      <c r="D178" s="144" t="s">
        <v>144</v>
      </c>
      <c r="E178" s="164" t="s">
        <v>1</v>
      </c>
      <c r="F178" s="165" t="s">
        <v>154</v>
      </c>
      <c r="H178" s="166">
        <v>215.05</v>
      </c>
      <c r="I178" s="167"/>
      <c r="L178" s="163"/>
      <c r="M178" s="168"/>
      <c r="T178" s="169"/>
      <c r="AT178" s="164" t="s">
        <v>144</v>
      </c>
      <c r="AU178" s="164" t="s">
        <v>90</v>
      </c>
      <c r="AV178" s="14" t="s">
        <v>138</v>
      </c>
      <c r="AW178" s="14" t="s">
        <v>36</v>
      </c>
      <c r="AX178" s="14" t="s">
        <v>88</v>
      </c>
      <c r="AY178" s="164" t="s">
        <v>131</v>
      </c>
    </row>
    <row r="179" spans="2:65" s="1" customFormat="1" ht="16.5" customHeight="1">
      <c r="B179" s="31"/>
      <c r="C179" s="131" t="s">
        <v>175</v>
      </c>
      <c r="D179" s="131" t="s">
        <v>133</v>
      </c>
      <c r="E179" s="132" t="s">
        <v>860</v>
      </c>
      <c r="F179" s="133" t="s">
        <v>861</v>
      </c>
      <c r="G179" s="134" t="s">
        <v>178</v>
      </c>
      <c r="H179" s="135">
        <v>150</v>
      </c>
      <c r="I179" s="136"/>
      <c r="J179" s="137">
        <f>ROUND(I179*H179,2)</f>
        <v>0</v>
      </c>
      <c r="K179" s="133" t="s">
        <v>1</v>
      </c>
      <c r="L179" s="31"/>
      <c r="M179" s="138" t="s">
        <v>1</v>
      </c>
      <c r="N179" s="139" t="s">
        <v>45</v>
      </c>
      <c r="P179" s="140">
        <f>O179*H179</f>
        <v>0</v>
      </c>
      <c r="Q179" s="140">
        <v>9.5200000000000007E-3</v>
      </c>
      <c r="R179" s="140">
        <f>Q179*H179</f>
        <v>1.4280000000000002</v>
      </c>
      <c r="S179" s="140">
        <v>0</v>
      </c>
      <c r="T179" s="141">
        <f>S179*H179</f>
        <v>0</v>
      </c>
      <c r="AR179" s="142" t="s">
        <v>138</v>
      </c>
      <c r="AT179" s="142" t="s">
        <v>133</v>
      </c>
      <c r="AU179" s="142" t="s">
        <v>90</v>
      </c>
      <c r="AY179" s="16" t="s">
        <v>131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88</v>
      </c>
      <c r="BK179" s="143">
        <f>ROUND(I179*H179,2)</f>
        <v>0</v>
      </c>
      <c r="BL179" s="16" t="s">
        <v>138</v>
      </c>
      <c r="BM179" s="142" t="s">
        <v>862</v>
      </c>
    </row>
    <row r="180" spans="2:65" s="1" customFormat="1" ht="11.25">
      <c r="B180" s="31"/>
      <c r="D180" s="144" t="s">
        <v>140</v>
      </c>
      <c r="F180" s="145" t="s">
        <v>861</v>
      </c>
      <c r="I180" s="146"/>
      <c r="L180" s="31"/>
      <c r="M180" s="147"/>
      <c r="T180" s="55"/>
      <c r="AT180" s="16" t="s">
        <v>140</v>
      </c>
      <c r="AU180" s="16" t="s">
        <v>90</v>
      </c>
    </row>
    <row r="181" spans="2:65" s="1" customFormat="1" ht="39">
      <c r="B181" s="31"/>
      <c r="D181" s="144" t="s">
        <v>602</v>
      </c>
      <c r="F181" s="180" t="s">
        <v>863</v>
      </c>
      <c r="I181" s="146"/>
      <c r="L181" s="31"/>
      <c r="M181" s="147"/>
      <c r="T181" s="55"/>
      <c r="AT181" s="16" t="s">
        <v>602</v>
      </c>
      <c r="AU181" s="16" t="s">
        <v>90</v>
      </c>
    </row>
    <row r="182" spans="2:65" s="12" customFormat="1" ht="11.25">
      <c r="B182" s="150"/>
      <c r="D182" s="144" t="s">
        <v>144</v>
      </c>
      <c r="E182" s="151" t="s">
        <v>1</v>
      </c>
      <c r="F182" s="152" t="s">
        <v>864</v>
      </c>
      <c r="H182" s="151" t="s">
        <v>1</v>
      </c>
      <c r="I182" s="153"/>
      <c r="L182" s="150"/>
      <c r="M182" s="154"/>
      <c r="T182" s="155"/>
      <c r="AT182" s="151" t="s">
        <v>144</v>
      </c>
      <c r="AU182" s="151" t="s">
        <v>90</v>
      </c>
      <c r="AV182" s="12" t="s">
        <v>88</v>
      </c>
      <c r="AW182" s="12" t="s">
        <v>36</v>
      </c>
      <c r="AX182" s="12" t="s">
        <v>80</v>
      </c>
      <c r="AY182" s="151" t="s">
        <v>131</v>
      </c>
    </row>
    <row r="183" spans="2:65" s="13" customFormat="1" ht="11.25">
      <c r="B183" s="156"/>
      <c r="D183" s="144" t="s">
        <v>144</v>
      </c>
      <c r="E183" s="157" t="s">
        <v>1</v>
      </c>
      <c r="F183" s="158" t="s">
        <v>865</v>
      </c>
      <c r="H183" s="159">
        <v>150</v>
      </c>
      <c r="I183" s="160"/>
      <c r="L183" s="156"/>
      <c r="M183" s="161"/>
      <c r="T183" s="162"/>
      <c r="AT183" s="157" t="s">
        <v>144</v>
      </c>
      <c r="AU183" s="157" t="s">
        <v>90</v>
      </c>
      <c r="AV183" s="13" t="s">
        <v>90</v>
      </c>
      <c r="AW183" s="13" t="s">
        <v>36</v>
      </c>
      <c r="AX183" s="13" t="s">
        <v>88</v>
      </c>
      <c r="AY183" s="157" t="s">
        <v>131</v>
      </c>
    </row>
    <row r="184" spans="2:65" s="1" customFormat="1" ht="24.2" customHeight="1">
      <c r="B184" s="31"/>
      <c r="C184" s="131" t="s">
        <v>185</v>
      </c>
      <c r="D184" s="131" t="s">
        <v>133</v>
      </c>
      <c r="E184" s="132" t="s">
        <v>186</v>
      </c>
      <c r="F184" s="133" t="s">
        <v>187</v>
      </c>
      <c r="G184" s="134" t="s">
        <v>188</v>
      </c>
      <c r="H184" s="135">
        <v>240</v>
      </c>
      <c r="I184" s="136"/>
      <c r="J184" s="137">
        <f>ROUND(I184*H184,2)</f>
        <v>0</v>
      </c>
      <c r="K184" s="133" t="s">
        <v>137</v>
      </c>
      <c r="L184" s="31"/>
      <c r="M184" s="138" t="s">
        <v>1</v>
      </c>
      <c r="N184" s="139" t="s">
        <v>45</v>
      </c>
      <c r="P184" s="140">
        <f>O184*H184</f>
        <v>0</v>
      </c>
      <c r="Q184" s="140">
        <v>3.0000000000000001E-5</v>
      </c>
      <c r="R184" s="140">
        <f>Q184*H184</f>
        <v>7.1999999999999998E-3</v>
      </c>
      <c r="S184" s="140">
        <v>0</v>
      </c>
      <c r="T184" s="141">
        <f>S184*H184</f>
        <v>0</v>
      </c>
      <c r="AR184" s="142" t="s">
        <v>138</v>
      </c>
      <c r="AT184" s="142" t="s">
        <v>133</v>
      </c>
      <c r="AU184" s="142" t="s">
        <v>90</v>
      </c>
      <c r="AY184" s="16" t="s">
        <v>131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88</v>
      </c>
      <c r="BK184" s="143">
        <f>ROUND(I184*H184,2)</f>
        <v>0</v>
      </c>
      <c r="BL184" s="16" t="s">
        <v>138</v>
      </c>
      <c r="BM184" s="142" t="s">
        <v>866</v>
      </c>
    </row>
    <row r="185" spans="2:65" s="1" customFormat="1" ht="19.5">
      <c r="B185" s="31"/>
      <c r="D185" s="144" t="s">
        <v>140</v>
      </c>
      <c r="F185" s="145" t="s">
        <v>190</v>
      </c>
      <c r="I185" s="146"/>
      <c r="L185" s="31"/>
      <c r="M185" s="147"/>
      <c r="T185" s="55"/>
      <c r="AT185" s="16" t="s">
        <v>140</v>
      </c>
      <c r="AU185" s="16" t="s">
        <v>90</v>
      </c>
    </row>
    <row r="186" spans="2:65" s="1" customFormat="1" ht="11.25">
      <c r="B186" s="31"/>
      <c r="D186" s="148" t="s">
        <v>142</v>
      </c>
      <c r="F186" s="149" t="s">
        <v>191</v>
      </c>
      <c r="I186" s="146"/>
      <c r="L186" s="31"/>
      <c r="M186" s="147"/>
      <c r="T186" s="55"/>
      <c r="AT186" s="16" t="s">
        <v>142</v>
      </c>
      <c r="AU186" s="16" t="s">
        <v>90</v>
      </c>
    </row>
    <row r="187" spans="2:65" s="12" customFormat="1" ht="11.25">
      <c r="B187" s="150"/>
      <c r="D187" s="144" t="s">
        <v>144</v>
      </c>
      <c r="E187" s="151" t="s">
        <v>1</v>
      </c>
      <c r="F187" s="152" t="s">
        <v>864</v>
      </c>
      <c r="H187" s="151" t="s">
        <v>1</v>
      </c>
      <c r="I187" s="153"/>
      <c r="L187" s="150"/>
      <c r="M187" s="154"/>
      <c r="T187" s="155"/>
      <c r="AT187" s="151" t="s">
        <v>144</v>
      </c>
      <c r="AU187" s="151" t="s">
        <v>90</v>
      </c>
      <c r="AV187" s="12" t="s">
        <v>88</v>
      </c>
      <c r="AW187" s="12" t="s">
        <v>36</v>
      </c>
      <c r="AX187" s="12" t="s">
        <v>80</v>
      </c>
      <c r="AY187" s="151" t="s">
        <v>131</v>
      </c>
    </row>
    <row r="188" spans="2:65" s="12" customFormat="1" ht="11.25">
      <c r="B188" s="150"/>
      <c r="D188" s="144" t="s">
        <v>144</v>
      </c>
      <c r="E188" s="151" t="s">
        <v>1</v>
      </c>
      <c r="F188" s="152" t="s">
        <v>867</v>
      </c>
      <c r="H188" s="151" t="s">
        <v>1</v>
      </c>
      <c r="I188" s="153"/>
      <c r="L188" s="150"/>
      <c r="M188" s="154"/>
      <c r="T188" s="155"/>
      <c r="AT188" s="151" t="s">
        <v>144</v>
      </c>
      <c r="AU188" s="151" t="s">
        <v>90</v>
      </c>
      <c r="AV188" s="12" t="s">
        <v>88</v>
      </c>
      <c r="AW188" s="12" t="s">
        <v>36</v>
      </c>
      <c r="AX188" s="12" t="s">
        <v>80</v>
      </c>
      <c r="AY188" s="151" t="s">
        <v>131</v>
      </c>
    </row>
    <row r="189" spans="2:65" s="13" customFormat="1" ht="11.25">
      <c r="B189" s="156"/>
      <c r="D189" s="144" t="s">
        <v>144</v>
      </c>
      <c r="E189" s="157" t="s">
        <v>1</v>
      </c>
      <c r="F189" s="158" t="s">
        <v>868</v>
      </c>
      <c r="H189" s="159">
        <v>240</v>
      </c>
      <c r="I189" s="160"/>
      <c r="L189" s="156"/>
      <c r="M189" s="161"/>
      <c r="T189" s="162"/>
      <c r="AT189" s="157" t="s">
        <v>144</v>
      </c>
      <c r="AU189" s="157" t="s">
        <v>90</v>
      </c>
      <c r="AV189" s="13" t="s">
        <v>90</v>
      </c>
      <c r="AW189" s="13" t="s">
        <v>36</v>
      </c>
      <c r="AX189" s="13" t="s">
        <v>88</v>
      </c>
      <c r="AY189" s="157" t="s">
        <v>131</v>
      </c>
    </row>
    <row r="190" spans="2:65" s="1" customFormat="1" ht="24.2" customHeight="1">
      <c r="B190" s="31"/>
      <c r="C190" s="131" t="s">
        <v>196</v>
      </c>
      <c r="D190" s="131" t="s">
        <v>133</v>
      </c>
      <c r="E190" s="132" t="s">
        <v>197</v>
      </c>
      <c r="F190" s="133" t="s">
        <v>198</v>
      </c>
      <c r="G190" s="134" t="s">
        <v>199</v>
      </c>
      <c r="H190" s="135">
        <v>10</v>
      </c>
      <c r="I190" s="136"/>
      <c r="J190" s="137">
        <f>ROUND(I190*H190,2)</f>
        <v>0</v>
      </c>
      <c r="K190" s="133" t="s">
        <v>137</v>
      </c>
      <c r="L190" s="31"/>
      <c r="M190" s="138" t="s">
        <v>1</v>
      </c>
      <c r="N190" s="139" t="s">
        <v>45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138</v>
      </c>
      <c r="AT190" s="142" t="s">
        <v>133</v>
      </c>
      <c r="AU190" s="142" t="s">
        <v>90</v>
      </c>
      <c r="AY190" s="16" t="s">
        <v>131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88</v>
      </c>
      <c r="BK190" s="143">
        <f>ROUND(I190*H190,2)</f>
        <v>0</v>
      </c>
      <c r="BL190" s="16" t="s">
        <v>138</v>
      </c>
      <c r="BM190" s="142" t="s">
        <v>869</v>
      </c>
    </row>
    <row r="191" spans="2:65" s="1" customFormat="1" ht="19.5">
      <c r="B191" s="31"/>
      <c r="D191" s="144" t="s">
        <v>140</v>
      </c>
      <c r="F191" s="145" t="s">
        <v>201</v>
      </c>
      <c r="I191" s="146"/>
      <c r="L191" s="31"/>
      <c r="M191" s="147"/>
      <c r="T191" s="55"/>
      <c r="AT191" s="16" t="s">
        <v>140</v>
      </c>
      <c r="AU191" s="16" t="s">
        <v>90</v>
      </c>
    </row>
    <row r="192" spans="2:65" s="1" customFormat="1" ht="11.25">
      <c r="B192" s="31"/>
      <c r="D192" s="148" t="s">
        <v>142</v>
      </c>
      <c r="F192" s="149" t="s">
        <v>202</v>
      </c>
      <c r="I192" s="146"/>
      <c r="L192" s="31"/>
      <c r="M192" s="147"/>
      <c r="T192" s="55"/>
      <c r="AT192" s="16" t="s">
        <v>142</v>
      </c>
      <c r="AU192" s="16" t="s">
        <v>90</v>
      </c>
    </row>
    <row r="193" spans="2:65" s="12" customFormat="1" ht="11.25">
      <c r="B193" s="150"/>
      <c r="D193" s="144" t="s">
        <v>144</v>
      </c>
      <c r="E193" s="151" t="s">
        <v>1</v>
      </c>
      <c r="F193" s="152" t="s">
        <v>864</v>
      </c>
      <c r="H193" s="151" t="s">
        <v>1</v>
      </c>
      <c r="I193" s="153"/>
      <c r="L193" s="150"/>
      <c r="M193" s="154"/>
      <c r="T193" s="155"/>
      <c r="AT193" s="151" t="s">
        <v>144</v>
      </c>
      <c r="AU193" s="151" t="s">
        <v>90</v>
      </c>
      <c r="AV193" s="12" t="s">
        <v>88</v>
      </c>
      <c r="AW193" s="12" t="s">
        <v>36</v>
      </c>
      <c r="AX193" s="12" t="s">
        <v>80</v>
      </c>
      <c r="AY193" s="151" t="s">
        <v>131</v>
      </c>
    </row>
    <row r="194" spans="2:65" s="12" customFormat="1" ht="11.25">
      <c r="B194" s="150"/>
      <c r="D194" s="144" t="s">
        <v>144</v>
      </c>
      <c r="E194" s="151" t="s">
        <v>1</v>
      </c>
      <c r="F194" s="152" t="s">
        <v>867</v>
      </c>
      <c r="H194" s="151" t="s">
        <v>1</v>
      </c>
      <c r="I194" s="153"/>
      <c r="L194" s="150"/>
      <c r="M194" s="154"/>
      <c r="T194" s="155"/>
      <c r="AT194" s="151" t="s">
        <v>144</v>
      </c>
      <c r="AU194" s="151" t="s">
        <v>90</v>
      </c>
      <c r="AV194" s="12" t="s">
        <v>88</v>
      </c>
      <c r="AW194" s="12" t="s">
        <v>36</v>
      </c>
      <c r="AX194" s="12" t="s">
        <v>80</v>
      </c>
      <c r="AY194" s="151" t="s">
        <v>131</v>
      </c>
    </row>
    <row r="195" spans="2:65" s="13" customFormat="1" ht="11.25">
      <c r="B195" s="156"/>
      <c r="D195" s="144" t="s">
        <v>144</v>
      </c>
      <c r="E195" s="157" t="s">
        <v>1</v>
      </c>
      <c r="F195" s="158" t="s">
        <v>223</v>
      </c>
      <c r="H195" s="159">
        <v>10</v>
      </c>
      <c r="I195" s="160"/>
      <c r="L195" s="156"/>
      <c r="M195" s="161"/>
      <c r="T195" s="162"/>
      <c r="AT195" s="157" t="s">
        <v>144</v>
      </c>
      <c r="AU195" s="157" t="s">
        <v>90</v>
      </c>
      <c r="AV195" s="13" t="s">
        <v>90</v>
      </c>
      <c r="AW195" s="13" t="s">
        <v>36</v>
      </c>
      <c r="AX195" s="13" t="s">
        <v>88</v>
      </c>
      <c r="AY195" s="157" t="s">
        <v>131</v>
      </c>
    </row>
    <row r="196" spans="2:65" s="1" customFormat="1" ht="24.2" customHeight="1">
      <c r="B196" s="31"/>
      <c r="C196" s="131" t="s">
        <v>204</v>
      </c>
      <c r="D196" s="131" t="s">
        <v>133</v>
      </c>
      <c r="E196" s="132" t="s">
        <v>205</v>
      </c>
      <c r="F196" s="133" t="s">
        <v>206</v>
      </c>
      <c r="G196" s="134" t="s">
        <v>178</v>
      </c>
      <c r="H196" s="135">
        <v>21.7</v>
      </c>
      <c r="I196" s="136"/>
      <c r="J196" s="137">
        <f>ROUND(I196*H196,2)</f>
        <v>0</v>
      </c>
      <c r="K196" s="133" t="s">
        <v>137</v>
      </c>
      <c r="L196" s="31"/>
      <c r="M196" s="138" t="s">
        <v>1</v>
      </c>
      <c r="N196" s="139" t="s">
        <v>45</v>
      </c>
      <c r="P196" s="140">
        <f>O196*H196</f>
        <v>0</v>
      </c>
      <c r="Q196" s="140">
        <v>8.6800000000000002E-3</v>
      </c>
      <c r="R196" s="140">
        <f>Q196*H196</f>
        <v>0.188356</v>
      </c>
      <c r="S196" s="140">
        <v>0</v>
      </c>
      <c r="T196" s="141">
        <f>S196*H196</f>
        <v>0</v>
      </c>
      <c r="AR196" s="142" t="s">
        <v>138</v>
      </c>
      <c r="AT196" s="142" t="s">
        <v>133</v>
      </c>
      <c r="AU196" s="142" t="s">
        <v>90</v>
      </c>
      <c r="AY196" s="16" t="s">
        <v>131</v>
      </c>
      <c r="BE196" s="143">
        <f>IF(N196="základní",J196,0)</f>
        <v>0</v>
      </c>
      <c r="BF196" s="143">
        <f>IF(N196="snížená",J196,0)</f>
        <v>0</v>
      </c>
      <c r="BG196" s="143">
        <f>IF(N196="zákl. přenesená",J196,0)</f>
        <v>0</v>
      </c>
      <c r="BH196" s="143">
        <f>IF(N196="sníž. přenesená",J196,0)</f>
        <v>0</v>
      </c>
      <c r="BI196" s="143">
        <f>IF(N196="nulová",J196,0)</f>
        <v>0</v>
      </c>
      <c r="BJ196" s="16" t="s">
        <v>88</v>
      </c>
      <c r="BK196" s="143">
        <f>ROUND(I196*H196,2)</f>
        <v>0</v>
      </c>
      <c r="BL196" s="16" t="s">
        <v>138</v>
      </c>
      <c r="BM196" s="142" t="s">
        <v>870</v>
      </c>
    </row>
    <row r="197" spans="2:65" s="1" customFormat="1" ht="58.5">
      <c r="B197" s="31"/>
      <c r="D197" s="144" t="s">
        <v>140</v>
      </c>
      <c r="F197" s="145" t="s">
        <v>208</v>
      </c>
      <c r="I197" s="146"/>
      <c r="L197" s="31"/>
      <c r="M197" s="147"/>
      <c r="T197" s="55"/>
      <c r="AT197" s="16" t="s">
        <v>140</v>
      </c>
      <c r="AU197" s="16" t="s">
        <v>90</v>
      </c>
    </row>
    <row r="198" spans="2:65" s="1" customFormat="1" ht="11.25">
      <c r="B198" s="31"/>
      <c r="D198" s="148" t="s">
        <v>142</v>
      </c>
      <c r="F198" s="149" t="s">
        <v>209</v>
      </c>
      <c r="I198" s="146"/>
      <c r="L198" s="31"/>
      <c r="M198" s="147"/>
      <c r="T198" s="55"/>
      <c r="AT198" s="16" t="s">
        <v>142</v>
      </c>
      <c r="AU198" s="16" t="s">
        <v>90</v>
      </c>
    </row>
    <row r="199" spans="2:65" s="12" customFormat="1" ht="11.25">
      <c r="B199" s="150"/>
      <c r="D199" s="144" t="s">
        <v>144</v>
      </c>
      <c r="E199" s="151" t="s">
        <v>1</v>
      </c>
      <c r="F199" s="152" t="s">
        <v>846</v>
      </c>
      <c r="H199" s="151" t="s">
        <v>1</v>
      </c>
      <c r="I199" s="153"/>
      <c r="L199" s="150"/>
      <c r="M199" s="154"/>
      <c r="T199" s="155"/>
      <c r="AT199" s="151" t="s">
        <v>144</v>
      </c>
      <c r="AU199" s="151" t="s">
        <v>90</v>
      </c>
      <c r="AV199" s="12" t="s">
        <v>88</v>
      </c>
      <c r="AW199" s="12" t="s">
        <v>36</v>
      </c>
      <c r="AX199" s="12" t="s">
        <v>80</v>
      </c>
      <c r="AY199" s="151" t="s">
        <v>131</v>
      </c>
    </row>
    <row r="200" spans="2:65" s="12" customFormat="1" ht="11.25">
      <c r="B200" s="150"/>
      <c r="D200" s="144" t="s">
        <v>144</v>
      </c>
      <c r="E200" s="151" t="s">
        <v>1</v>
      </c>
      <c r="F200" s="152" t="s">
        <v>847</v>
      </c>
      <c r="H200" s="151" t="s">
        <v>1</v>
      </c>
      <c r="I200" s="153"/>
      <c r="L200" s="150"/>
      <c r="M200" s="154"/>
      <c r="T200" s="155"/>
      <c r="AT200" s="151" t="s">
        <v>144</v>
      </c>
      <c r="AU200" s="151" t="s">
        <v>90</v>
      </c>
      <c r="AV200" s="12" t="s">
        <v>88</v>
      </c>
      <c r="AW200" s="12" t="s">
        <v>36</v>
      </c>
      <c r="AX200" s="12" t="s">
        <v>80</v>
      </c>
      <c r="AY200" s="151" t="s">
        <v>131</v>
      </c>
    </row>
    <row r="201" spans="2:65" s="13" customFormat="1" ht="11.25">
      <c r="B201" s="156"/>
      <c r="D201" s="144" t="s">
        <v>144</v>
      </c>
      <c r="E201" s="157" t="s">
        <v>1</v>
      </c>
      <c r="F201" s="158" t="s">
        <v>871</v>
      </c>
      <c r="H201" s="159">
        <v>8.8000000000000007</v>
      </c>
      <c r="I201" s="160"/>
      <c r="L201" s="156"/>
      <c r="M201" s="161"/>
      <c r="T201" s="162"/>
      <c r="AT201" s="157" t="s">
        <v>144</v>
      </c>
      <c r="AU201" s="157" t="s">
        <v>90</v>
      </c>
      <c r="AV201" s="13" t="s">
        <v>90</v>
      </c>
      <c r="AW201" s="13" t="s">
        <v>36</v>
      </c>
      <c r="AX201" s="13" t="s">
        <v>80</v>
      </c>
      <c r="AY201" s="157" t="s">
        <v>131</v>
      </c>
    </row>
    <row r="202" spans="2:65" s="12" customFormat="1" ht="11.25">
      <c r="B202" s="150"/>
      <c r="D202" s="144" t="s">
        <v>144</v>
      </c>
      <c r="E202" s="151" t="s">
        <v>1</v>
      </c>
      <c r="F202" s="152" t="s">
        <v>849</v>
      </c>
      <c r="H202" s="151" t="s">
        <v>1</v>
      </c>
      <c r="I202" s="153"/>
      <c r="L202" s="150"/>
      <c r="M202" s="154"/>
      <c r="T202" s="155"/>
      <c r="AT202" s="151" t="s">
        <v>144</v>
      </c>
      <c r="AU202" s="151" t="s">
        <v>90</v>
      </c>
      <c r="AV202" s="12" t="s">
        <v>88</v>
      </c>
      <c r="AW202" s="12" t="s">
        <v>36</v>
      </c>
      <c r="AX202" s="12" t="s">
        <v>80</v>
      </c>
      <c r="AY202" s="151" t="s">
        <v>131</v>
      </c>
    </row>
    <row r="203" spans="2:65" s="13" customFormat="1" ht="11.25">
      <c r="B203" s="156"/>
      <c r="D203" s="144" t="s">
        <v>144</v>
      </c>
      <c r="E203" s="157" t="s">
        <v>1</v>
      </c>
      <c r="F203" s="158" t="s">
        <v>872</v>
      </c>
      <c r="H203" s="159">
        <v>1.1000000000000001</v>
      </c>
      <c r="I203" s="160"/>
      <c r="L203" s="156"/>
      <c r="M203" s="161"/>
      <c r="T203" s="162"/>
      <c r="AT203" s="157" t="s">
        <v>144</v>
      </c>
      <c r="AU203" s="157" t="s">
        <v>90</v>
      </c>
      <c r="AV203" s="13" t="s">
        <v>90</v>
      </c>
      <c r="AW203" s="13" t="s">
        <v>36</v>
      </c>
      <c r="AX203" s="13" t="s">
        <v>80</v>
      </c>
      <c r="AY203" s="157" t="s">
        <v>131</v>
      </c>
    </row>
    <row r="204" spans="2:65" s="12" customFormat="1" ht="11.25">
      <c r="B204" s="150"/>
      <c r="D204" s="144" t="s">
        <v>144</v>
      </c>
      <c r="E204" s="151" t="s">
        <v>1</v>
      </c>
      <c r="F204" s="152" t="s">
        <v>851</v>
      </c>
      <c r="H204" s="151" t="s">
        <v>1</v>
      </c>
      <c r="I204" s="153"/>
      <c r="L204" s="150"/>
      <c r="M204" s="154"/>
      <c r="T204" s="155"/>
      <c r="AT204" s="151" t="s">
        <v>144</v>
      </c>
      <c r="AU204" s="151" t="s">
        <v>90</v>
      </c>
      <c r="AV204" s="12" t="s">
        <v>88</v>
      </c>
      <c r="AW204" s="12" t="s">
        <v>36</v>
      </c>
      <c r="AX204" s="12" t="s">
        <v>80</v>
      </c>
      <c r="AY204" s="151" t="s">
        <v>131</v>
      </c>
    </row>
    <row r="205" spans="2:65" s="13" customFormat="1" ht="11.25">
      <c r="B205" s="156"/>
      <c r="D205" s="144" t="s">
        <v>144</v>
      </c>
      <c r="E205" s="157" t="s">
        <v>1</v>
      </c>
      <c r="F205" s="158" t="s">
        <v>873</v>
      </c>
      <c r="H205" s="159">
        <v>2.2000000000000002</v>
      </c>
      <c r="I205" s="160"/>
      <c r="L205" s="156"/>
      <c r="M205" s="161"/>
      <c r="T205" s="162"/>
      <c r="AT205" s="157" t="s">
        <v>144</v>
      </c>
      <c r="AU205" s="157" t="s">
        <v>90</v>
      </c>
      <c r="AV205" s="13" t="s">
        <v>90</v>
      </c>
      <c r="AW205" s="13" t="s">
        <v>36</v>
      </c>
      <c r="AX205" s="13" t="s">
        <v>80</v>
      </c>
      <c r="AY205" s="157" t="s">
        <v>131</v>
      </c>
    </row>
    <row r="206" spans="2:65" s="12" customFormat="1" ht="11.25">
      <c r="B206" s="150"/>
      <c r="D206" s="144" t="s">
        <v>144</v>
      </c>
      <c r="E206" s="151" t="s">
        <v>1</v>
      </c>
      <c r="F206" s="152" t="s">
        <v>183</v>
      </c>
      <c r="H206" s="151" t="s">
        <v>1</v>
      </c>
      <c r="I206" s="153"/>
      <c r="L206" s="150"/>
      <c r="M206" s="154"/>
      <c r="T206" s="155"/>
      <c r="AT206" s="151" t="s">
        <v>144</v>
      </c>
      <c r="AU206" s="151" t="s">
        <v>90</v>
      </c>
      <c r="AV206" s="12" t="s">
        <v>88</v>
      </c>
      <c r="AW206" s="12" t="s">
        <v>36</v>
      </c>
      <c r="AX206" s="12" t="s">
        <v>80</v>
      </c>
      <c r="AY206" s="151" t="s">
        <v>131</v>
      </c>
    </row>
    <row r="207" spans="2:65" s="13" customFormat="1" ht="11.25">
      <c r="B207" s="156"/>
      <c r="D207" s="144" t="s">
        <v>144</v>
      </c>
      <c r="E207" s="157" t="s">
        <v>1</v>
      </c>
      <c r="F207" s="158" t="s">
        <v>874</v>
      </c>
      <c r="H207" s="159">
        <v>9.6</v>
      </c>
      <c r="I207" s="160"/>
      <c r="L207" s="156"/>
      <c r="M207" s="161"/>
      <c r="T207" s="162"/>
      <c r="AT207" s="157" t="s">
        <v>144</v>
      </c>
      <c r="AU207" s="157" t="s">
        <v>90</v>
      </c>
      <c r="AV207" s="13" t="s">
        <v>90</v>
      </c>
      <c r="AW207" s="13" t="s">
        <v>36</v>
      </c>
      <c r="AX207" s="13" t="s">
        <v>80</v>
      </c>
      <c r="AY207" s="157" t="s">
        <v>131</v>
      </c>
    </row>
    <row r="208" spans="2:65" s="14" customFormat="1" ht="11.25">
      <c r="B208" s="163"/>
      <c r="D208" s="144" t="s">
        <v>144</v>
      </c>
      <c r="E208" s="164" t="s">
        <v>1</v>
      </c>
      <c r="F208" s="165" t="s">
        <v>154</v>
      </c>
      <c r="H208" s="166">
        <v>21.700000000000003</v>
      </c>
      <c r="I208" s="167"/>
      <c r="L208" s="163"/>
      <c r="M208" s="168"/>
      <c r="T208" s="169"/>
      <c r="AT208" s="164" t="s">
        <v>144</v>
      </c>
      <c r="AU208" s="164" t="s">
        <v>90</v>
      </c>
      <c r="AV208" s="14" t="s">
        <v>138</v>
      </c>
      <c r="AW208" s="14" t="s">
        <v>36</v>
      </c>
      <c r="AX208" s="14" t="s">
        <v>88</v>
      </c>
      <c r="AY208" s="164" t="s">
        <v>131</v>
      </c>
    </row>
    <row r="209" spans="2:65" s="1" customFormat="1" ht="24.2" customHeight="1">
      <c r="B209" s="31"/>
      <c r="C209" s="131" t="s">
        <v>215</v>
      </c>
      <c r="D209" s="131" t="s">
        <v>133</v>
      </c>
      <c r="E209" s="132" t="s">
        <v>216</v>
      </c>
      <c r="F209" s="133" t="s">
        <v>217</v>
      </c>
      <c r="G209" s="134" t="s">
        <v>178</v>
      </c>
      <c r="H209" s="135">
        <v>4.4000000000000004</v>
      </c>
      <c r="I209" s="136"/>
      <c r="J209" s="137">
        <f>ROUND(I209*H209,2)</f>
        <v>0</v>
      </c>
      <c r="K209" s="133" t="s">
        <v>137</v>
      </c>
      <c r="L209" s="31"/>
      <c r="M209" s="138" t="s">
        <v>1</v>
      </c>
      <c r="N209" s="139" t="s">
        <v>45</v>
      </c>
      <c r="P209" s="140">
        <f>O209*H209</f>
        <v>0</v>
      </c>
      <c r="Q209" s="140">
        <v>3.6900000000000002E-2</v>
      </c>
      <c r="R209" s="140">
        <f>Q209*H209</f>
        <v>0.16236000000000003</v>
      </c>
      <c r="S209" s="140">
        <v>0</v>
      </c>
      <c r="T209" s="141">
        <f>S209*H209</f>
        <v>0</v>
      </c>
      <c r="AR209" s="142" t="s">
        <v>138</v>
      </c>
      <c r="AT209" s="142" t="s">
        <v>133</v>
      </c>
      <c r="AU209" s="142" t="s">
        <v>90</v>
      </c>
      <c r="AY209" s="16" t="s">
        <v>131</v>
      </c>
      <c r="BE209" s="143">
        <f>IF(N209="základní",J209,0)</f>
        <v>0</v>
      </c>
      <c r="BF209" s="143">
        <f>IF(N209="snížená",J209,0)</f>
        <v>0</v>
      </c>
      <c r="BG209" s="143">
        <f>IF(N209="zákl. přenesená",J209,0)</f>
        <v>0</v>
      </c>
      <c r="BH209" s="143">
        <f>IF(N209="sníž. přenesená",J209,0)</f>
        <v>0</v>
      </c>
      <c r="BI209" s="143">
        <f>IF(N209="nulová",J209,0)</f>
        <v>0</v>
      </c>
      <c r="BJ209" s="16" t="s">
        <v>88</v>
      </c>
      <c r="BK209" s="143">
        <f>ROUND(I209*H209,2)</f>
        <v>0</v>
      </c>
      <c r="BL209" s="16" t="s">
        <v>138</v>
      </c>
      <c r="BM209" s="142" t="s">
        <v>875</v>
      </c>
    </row>
    <row r="210" spans="2:65" s="1" customFormat="1" ht="58.5">
      <c r="B210" s="31"/>
      <c r="D210" s="144" t="s">
        <v>140</v>
      </c>
      <c r="F210" s="145" t="s">
        <v>219</v>
      </c>
      <c r="I210" s="146"/>
      <c r="L210" s="31"/>
      <c r="M210" s="147"/>
      <c r="T210" s="55"/>
      <c r="AT210" s="16" t="s">
        <v>140</v>
      </c>
      <c r="AU210" s="16" t="s">
        <v>90</v>
      </c>
    </row>
    <row r="211" spans="2:65" s="1" customFormat="1" ht="11.25">
      <c r="B211" s="31"/>
      <c r="D211" s="148" t="s">
        <v>142</v>
      </c>
      <c r="F211" s="149" t="s">
        <v>220</v>
      </c>
      <c r="I211" s="146"/>
      <c r="L211" s="31"/>
      <c r="M211" s="147"/>
      <c r="T211" s="55"/>
      <c r="AT211" s="16" t="s">
        <v>142</v>
      </c>
      <c r="AU211" s="16" t="s">
        <v>90</v>
      </c>
    </row>
    <row r="212" spans="2:65" s="12" customFormat="1" ht="11.25">
      <c r="B212" s="150"/>
      <c r="D212" s="144" t="s">
        <v>144</v>
      </c>
      <c r="E212" s="151" t="s">
        <v>1</v>
      </c>
      <c r="F212" s="152" t="s">
        <v>846</v>
      </c>
      <c r="H212" s="151" t="s">
        <v>1</v>
      </c>
      <c r="I212" s="153"/>
      <c r="L212" s="150"/>
      <c r="M212" s="154"/>
      <c r="T212" s="155"/>
      <c r="AT212" s="151" t="s">
        <v>144</v>
      </c>
      <c r="AU212" s="151" t="s">
        <v>90</v>
      </c>
      <c r="AV212" s="12" t="s">
        <v>88</v>
      </c>
      <c r="AW212" s="12" t="s">
        <v>36</v>
      </c>
      <c r="AX212" s="12" t="s">
        <v>80</v>
      </c>
      <c r="AY212" s="151" t="s">
        <v>131</v>
      </c>
    </row>
    <row r="213" spans="2:65" s="12" customFormat="1" ht="11.25">
      <c r="B213" s="150"/>
      <c r="D213" s="144" t="s">
        <v>144</v>
      </c>
      <c r="E213" s="151" t="s">
        <v>1</v>
      </c>
      <c r="F213" s="152" t="s">
        <v>847</v>
      </c>
      <c r="H213" s="151" t="s">
        <v>1</v>
      </c>
      <c r="I213" s="153"/>
      <c r="L213" s="150"/>
      <c r="M213" s="154"/>
      <c r="T213" s="155"/>
      <c r="AT213" s="151" t="s">
        <v>144</v>
      </c>
      <c r="AU213" s="151" t="s">
        <v>90</v>
      </c>
      <c r="AV213" s="12" t="s">
        <v>88</v>
      </c>
      <c r="AW213" s="12" t="s">
        <v>36</v>
      </c>
      <c r="AX213" s="12" t="s">
        <v>80</v>
      </c>
      <c r="AY213" s="151" t="s">
        <v>131</v>
      </c>
    </row>
    <row r="214" spans="2:65" s="13" customFormat="1" ht="11.25">
      <c r="B214" s="156"/>
      <c r="D214" s="144" t="s">
        <v>144</v>
      </c>
      <c r="E214" s="157" t="s">
        <v>1</v>
      </c>
      <c r="F214" s="158" t="s">
        <v>876</v>
      </c>
      <c r="H214" s="159">
        <v>3.3</v>
      </c>
      <c r="I214" s="160"/>
      <c r="L214" s="156"/>
      <c r="M214" s="161"/>
      <c r="T214" s="162"/>
      <c r="AT214" s="157" t="s">
        <v>144</v>
      </c>
      <c r="AU214" s="157" t="s">
        <v>90</v>
      </c>
      <c r="AV214" s="13" t="s">
        <v>90</v>
      </c>
      <c r="AW214" s="13" t="s">
        <v>36</v>
      </c>
      <c r="AX214" s="13" t="s">
        <v>80</v>
      </c>
      <c r="AY214" s="157" t="s">
        <v>131</v>
      </c>
    </row>
    <row r="215" spans="2:65" s="12" customFormat="1" ht="11.25">
      <c r="B215" s="150"/>
      <c r="D215" s="144" t="s">
        <v>144</v>
      </c>
      <c r="E215" s="151" t="s">
        <v>1</v>
      </c>
      <c r="F215" s="152" t="s">
        <v>851</v>
      </c>
      <c r="H215" s="151" t="s">
        <v>1</v>
      </c>
      <c r="I215" s="153"/>
      <c r="L215" s="150"/>
      <c r="M215" s="154"/>
      <c r="T215" s="155"/>
      <c r="AT215" s="151" t="s">
        <v>144</v>
      </c>
      <c r="AU215" s="151" t="s">
        <v>90</v>
      </c>
      <c r="AV215" s="12" t="s">
        <v>88</v>
      </c>
      <c r="AW215" s="12" t="s">
        <v>36</v>
      </c>
      <c r="AX215" s="12" t="s">
        <v>80</v>
      </c>
      <c r="AY215" s="151" t="s">
        <v>131</v>
      </c>
    </row>
    <row r="216" spans="2:65" s="13" customFormat="1" ht="11.25">
      <c r="B216" s="156"/>
      <c r="D216" s="144" t="s">
        <v>144</v>
      </c>
      <c r="E216" s="157" t="s">
        <v>1</v>
      </c>
      <c r="F216" s="158" t="s">
        <v>872</v>
      </c>
      <c r="H216" s="159">
        <v>1.1000000000000001</v>
      </c>
      <c r="I216" s="160"/>
      <c r="L216" s="156"/>
      <c r="M216" s="161"/>
      <c r="T216" s="162"/>
      <c r="AT216" s="157" t="s">
        <v>144</v>
      </c>
      <c r="AU216" s="157" t="s">
        <v>90</v>
      </c>
      <c r="AV216" s="13" t="s">
        <v>90</v>
      </c>
      <c r="AW216" s="13" t="s">
        <v>36</v>
      </c>
      <c r="AX216" s="13" t="s">
        <v>80</v>
      </c>
      <c r="AY216" s="157" t="s">
        <v>131</v>
      </c>
    </row>
    <row r="217" spans="2:65" s="14" customFormat="1" ht="11.25">
      <c r="B217" s="163"/>
      <c r="D217" s="144" t="s">
        <v>144</v>
      </c>
      <c r="E217" s="164" t="s">
        <v>1</v>
      </c>
      <c r="F217" s="165" t="s">
        <v>154</v>
      </c>
      <c r="H217" s="166">
        <v>4.4000000000000004</v>
      </c>
      <c r="I217" s="167"/>
      <c r="L217" s="163"/>
      <c r="M217" s="168"/>
      <c r="T217" s="169"/>
      <c r="AT217" s="164" t="s">
        <v>144</v>
      </c>
      <c r="AU217" s="164" t="s">
        <v>90</v>
      </c>
      <c r="AV217" s="14" t="s">
        <v>138</v>
      </c>
      <c r="AW217" s="14" t="s">
        <v>36</v>
      </c>
      <c r="AX217" s="14" t="s">
        <v>88</v>
      </c>
      <c r="AY217" s="164" t="s">
        <v>131</v>
      </c>
    </row>
    <row r="218" spans="2:65" s="1" customFormat="1" ht="24.2" customHeight="1">
      <c r="B218" s="31"/>
      <c r="C218" s="131" t="s">
        <v>223</v>
      </c>
      <c r="D218" s="131" t="s">
        <v>133</v>
      </c>
      <c r="E218" s="132" t="s">
        <v>224</v>
      </c>
      <c r="F218" s="133" t="s">
        <v>225</v>
      </c>
      <c r="G218" s="134" t="s">
        <v>226</v>
      </c>
      <c r="H218" s="135">
        <v>10</v>
      </c>
      <c r="I218" s="136"/>
      <c r="J218" s="137">
        <f>ROUND(I218*H218,2)</f>
        <v>0</v>
      </c>
      <c r="K218" s="133" t="s">
        <v>137</v>
      </c>
      <c r="L218" s="31"/>
      <c r="M218" s="138" t="s">
        <v>1</v>
      </c>
      <c r="N218" s="139" t="s">
        <v>45</v>
      </c>
      <c r="P218" s="140">
        <f>O218*H218</f>
        <v>0</v>
      </c>
      <c r="Q218" s="140">
        <v>6.4999999999999997E-4</v>
      </c>
      <c r="R218" s="140">
        <f>Q218*H218</f>
        <v>6.4999999999999997E-3</v>
      </c>
      <c r="S218" s="140">
        <v>0</v>
      </c>
      <c r="T218" s="141">
        <f>S218*H218</f>
        <v>0</v>
      </c>
      <c r="AR218" s="142" t="s">
        <v>138</v>
      </c>
      <c r="AT218" s="142" t="s">
        <v>133</v>
      </c>
      <c r="AU218" s="142" t="s">
        <v>90</v>
      </c>
      <c r="AY218" s="16" t="s">
        <v>131</v>
      </c>
      <c r="BE218" s="143">
        <f>IF(N218="základní",J218,0)</f>
        <v>0</v>
      </c>
      <c r="BF218" s="143">
        <f>IF(N218="snížená",J218,0)</f>
        <v>0</v>
      </c>
      <c r="BG218" s="143">
        <f>IF(N218="zákl. přenesená",J218,0)</f>
        <v>0</v>
      </c>
      <c r="BH218" s="143">
        <f>IF(N218="sníž. přenesená",J218,0)</f>
        <v>0</v>
      </c>
      <c r="BI218" s="143">
        <f>IF(N218="nulová",J218,0)</f>
        <v>0</v>
      </c>
      <c r="BJ218" s="16" t="s">
        <v>88</v>
      </c>
      <c r="BK218" s="143">
        <f>ROUND(I218*H218,2)</f>
        <v>0</v>
      </c>
      <c r="BL218" s="16" t="s">
        <v>138</v>
      </c>
      <c r="BM218" s="142" t="s">
        <v>877</v>
      </c>
    </row>
    <row r="219" spans="2:65" s="1" customFormat="1" ht="19.5">
      <c r="B219" s="31"/>
      <c r="D219" s="144" t="s">
        <v>140</v>
      </c>
      <c r="F219" s="145" t="s">
        <v>228</v>
      </c>
      <c r="I219" s="146"/>
      <c r="L219" s="31"/>
      <c r="M219" s="147"/>
      <c r="T219" s="55"/>
      <c r="AT219" s="16" t="s">
        <v>140</v>
      </c>
      <c r="AU219" s="16" t="s">
        <v>90</v>
      </c>
    </row>
    <row r="220" spans="2:65" s="1" customFormat="1" ht="11.25">
      <c r="B220" s="31"/>
      <c r="D220" s="148" t="s">
        <v>142</v>
      </c>
      <c r="F220" s="149" t="s">
        <v>229</v>
      </c>
      <c r="I220" s="146"/>
      <c r="L220" s="31"/>
      <c r="M220" s="147"/>
      <c r="T220" s="55"/>
      <c r="AT220" s="16" t="s">
        <v>142</v>
      </c>
      <c r="AU220" s="16" t="s">
        <v>90</v>
      </c>
    </row>
    <row r="221" spans="2:65" s="12" customFormat="1" ht="11.25">
      <c r="B221" s="150"/>
      <c r="D221" s="144" t="s">
        <v>144</v>
      </c>
      <c r="E221" s="151" t="s">
        <v>1</v>
      </c>
      <c r="F221" s="152" t="s">
        <v>864</v>
      </c>
      <c r="H221" s="151" t="s">
        <v>1</v>
      </c>
      <c r="I221" s="153"/>
      <c r="L221" s="150"/>
      <c r="M221" s="154"/>
      <c r="T221" s="155"/>
      <c r="AT221" s="151" t="s">
        <v>144</v>
      </c>
      <c r="AU221" s="151" t="s">
        <v>90</v>
      </c>
      <c r="AV221" s="12" t="s">
        <v>88</v>
      </c>
      <c r="AW221" s="12" t="s">
        <v>36</v>
      </c>
      <c r="AX221" s="12" t="s">
        <v>80</v>
      </c>
      <c r="AY221" s="151" t="s">
        <v>131</v>
      </c>
    </row>
    <row r="222" spans="2:65" s="13" customFormat="1" ht="11.25">
      <c r="B222" s="156"/>
      <c r="D222" s="144" t="s">
        <v>144</v>
      </c>
      <c r="E222" s="157" t="s">
        <v>1</v>
      </c>
      <c r="F222" s="158" t="s">
        <v>223</v>
      </c>
      <c r="H222" s="159">
        <v>10</v>
      </c>
      <c r="I222" s="160"/>
      <c r="L222" s="156"/>
      <c r="M222" s="161"/>
      <c r="T222" s="162"/>
      <c r="AT222" s="157" t="s">
        <v>144</v>
      </c>
      <c r="AU222" s="157" t="s">
        <v>90</v>
      </c>
      <c r="AV222" s="13" t="s">
        <v>90</v>
      </c>
      <c r="AW222" s="13" t="s">
        <v>36</v>
      </c>
      <c r="AX222" s="13" t="s">
        <v>88</v>
      </c>
      <c r="AY222" s="157" t="s">
        <v>131</v>
      </c>
    </row>
    <row r="223" spans="2:65" s="1" customFormat="1" ht="24.2" customHeight="1">
      <c r="B223" s="31"/>
      <c r="C223" s="131" t="s">
        <v>230</v>
      </c>
      <c r="D223" s="131" t="s">
        <v>133</v>
      </c>
      <c r="E223" s="132" t="s">
        <v>231</v>
      </c>
      <c r="F223" s="133" t="s">
        <v>232</v>
      </c>
      <c r="G223" s="134" t="s">
        <v>226</v>
      </c>
      <c r="H223" s="135">
        <v>10</v>
      </c>
      <c r="I223" s="136"/>
      <c r="J223" s="137">
        <f>ROUND(I223*H223,2)</f>
        <v>0</v>
      </c>
      <c r="K223" s="133" t="s">
        <v>137</v>
      </c>
      <c r="L223" s="31"/>
      <c r="M223" s="138" t="s">
        <v>1</v>
      </c>
      <c r="N223" s="139" t="s">
        <v>45</v>
      </c>
      <c r="P223" s="140">
        <f>O223*H223</f>
        <v>0</v>
      </c>
      <c r="Q223" s="140">
        <v>0</v>
      </c>
      <c r="R223" s="140">
        <f>Q223*H223</f>
        <v>0</v>
      </c>
      <c r="S223" s="140">
        <v>0</v>
      </c>
      <c r="T223" s="141">
        <f>S223*H223</f>
        <v>0</v>
      </c>
      <c r="AR223" s="142" t="s">
        <v>138</v>
      </c>
      <c r="AT223" s="142" t="s">
        <v>133</v>
      </c>
      <c r="AU223" s="142" t="s">
        <v>90</v>
      </c>
      <c r="AY223" s="16" t="s">
        <v>131</v>
      </c>
      <c r="BE223" s="143">
        <f>IF(N223="základní",J223,0)</f>
        <v>0</v>
      </c>
      <c r="BF223" s="143">
        <f>IF(N223="snížená",J223,0)</f>
        <v>0</v>
      </c>
      <c r="BG223" s="143">
        <f>IF(N223="zákl. přenesená",J223,0)</f>
        <v>0</v>
      </c>
      <c r="BH223" s="143">
        <f>IF(N223="sníž. přenesená",J223,0)</f>
        <v>0</v>
      </c>
      <c r="BI223" s="143">
        <f>IF(N223="nulová",J223,0)</f>
        <v>0</v>
      </c>
      <c r="BJ223" s="16" t="s">
        <v>88</v>
      </c>
      <c r="BK223" s="143">
        <f>ROUND(I223*H223,2)</f>
        <v>0</v>
      </c>
      <c r="BL223" s="16" t="s">
        <v>138</v>
      </c>
      <c r="BM223" s="142" t="s">
        <v>878</v>
      </c>
    </row>
    <row r="224" spans="2:65" s="1" customFormat="1" ht="19.5">
      <c r="B224" s="31"/>
      <c r="D224" s="144" t="s">
        <v>140</v>
      </c>
      <c r="F224" s="145" t="s">
        <v>234</v>
      </c>
      <c r="I224" s="146"/>
      <c r="L224" s="31"/>
      <c r="M224" s="147"/>
      <c r="T224" s="55"/>
      <c r="AT224" s="16" t="s">
        <v>140</v>
      </c>
      <c r="AU224" s="16" t="s">
        <v>90</v>
      </c>
    </row>
    <row r="225" spans="2:65" s="1" customFormat="1" ht="11.25">
      <c r="B225" s="31"/>
      <c r="D225" s="148" t="s">
        <v>142</v>
      </c>
      <c r="F225" s="149" t="s">
        <v>235</v>
      </c>
      <c r="I225" s="146"/>
      <c r="L225" s="31"/>
      <c r="M225" s="147"/>
      <c r="T225" s="55"/>
      <c r="AT225" s="16" t="s">
        <v>142</v>
      </c>
      <c r="AU225" s="16" t="s">
        <v>90</v>
      </c>
    </row>
    <row r="226" spans="2:65" s="12" customFormat="1" ht="11.25">
      <c r="B226" s="150"/>
      <c r="D226" s="144" t="s">
        <v>144</v>
      </c>
      <c r="E226" s="151" t="s">
        <v>1</v>
      </c>
      <c r="F226" s="152" t="s">
        <v>864</v>
      </c>
      <c r="H226" s="151" t="s">
        <v>1</v>
      </c>
      <c r="I226" s="153"/>
      <c r="L226" s="150"/>
      <c r="M226" s="154"/>
      <c r="T226" s="155"/>
      <c r="AT226" s="151" t="s">
        <v>144</v>
      </c>
      <c r="AU226" s="151" t="s">
        <v>90</v>
      </c>
      <c r="AV226" s="12" t="s">
        <v>88</v>
      </c>
      <c r="AW226" s="12" t="s">
        <v>36</v>
      </c>
      <c r="AX226" s="12" t="s">
        <v>80</v>
      </c>
      <c r="AY226" s="151" t="s">
        <v>131</v>
      </c>
    </row>
    <row r="227" spans="2:65" s="13" customFormat="1" ht="11.25">
      <c r="B227" s="156"/>
      <c r="D227" s="144" t="s">
        <v>144</v>
      </c>
      <c r="E227" s="157" t="s">
        <v>1</v>
      </c>
      <c r="F227" s="158" t="s">
        <v>223</v>
      </c>
      <c r="H227" s="159">
        <v>10</v>
      </c>
      <c r="I227" s="160"/>
      <c r="L227" s="156"/>
      <c r="M227" s="161"/>
      <c r="T227" s="162"/>
      <c r="AT227" s="157" t="s">
        <v>144</v>
      </c>
      <c r="AU227" s="157" t="s">
        <v>90</v>
      </c>
      <c r="AV227" s="13" t="s">
        <v>90</v>
      </c>
      <c r="AW227" s="13" t="s">
        <v>36</v>
      </c>
      <c r="AX227" s="13" t="s">
        <v>88</v>
      </c>
      <c r="AY227" s="157" t="s">
        <v>131</v>
      </c>
    </row>
    <row r="228" spans="2:65" s="1" customFormat="1" ht="24.2" customHeight="1">
      <c r="B228" s="31"/>
      <c r="C228" s="131" t="s">
        <v>8</v>
      </c>
      <c r="D228" s="131" t="s">
        <v>133</v>
      </c>
      <c r="E228" s="132" t="s">
        <v>236</v>
      </c>
      <c r="F228" s="133" t="s">
        <v>237</v>
      </c>
      <c r="G228" s="134" t="s">
        <v>136</v>
      </c>
      <c r="H228" s="135">
        <v>9</v>
      </c>
      <c r="I228" s="136"/>
      <c r="J228" s="137">
        <f>ROUND(I228*H228,2)</f>
        <v>0</v>
      </c>
      <c r="K228" s="133" t="s">
        <v>137</v>
      </c>
      <c r="L228" s="31"/>
      <c r="M228" s="138" t="s">
        <v>1</v>
      </c>
      <c r="N228" s="139" t="s">
        <v>45</v>
      </c>
      <c r="P228" s="140">
        <f>O228*H228</f>
        <v>0</v>
      </c>
      <c r="Q228" s="140">
        <v>6.4000000000000005E-4</v>
      </c>
      <c r="R228" s="140">
        <f>Q228*H228</f>
        <v>5.7600000000000004E-3</v>
      </c>
      <c r="S228" s="140">
        <v>0</v>
      </c>
      <c r="T228" s="141">
        <f>S228*H228</f>
        <v>0</v>
      </c>
      <c r="AR228" s="142" t="s">
        <v>138</v>
      </c>
      <c r="AT228" s="142" t="s">
        <v>133</v>
      </c>
      <c r="AU228" s="142" t="s">
        <v>90</v>
      </c>
      <c r="AY228" s="16" t="s">
        <v>131</v>
      </c>
      <c r="BE228" s="143">
        <f>IF(N228="základní",J228,0)</f>
        <v>0</v>
      </c>
      <c r="BF228" s="143">
        <f>IF(N228="snížená",J228,0)</f>
        <v>0</v>
      </c>
      <c r="BG228" s="143">
        <f>IF(N228="zákl. přenesená",J228,0)</f>
        <v>0</v>
      </c>
      <c r="BH228" s="143">
        <f>IF(N228="sníž. přenesená",J228,0)</f>
        <v>0</v>
      </c>
      <c r="BI228" s="143">
        <f>IF(N228="nulová",J228,0)</f>
        <v>0</v>
      </c>
      <c r="BJ228" s="16" t="s">
        <v>88</v>
      </c>
      <c r="BK228" s="143">
        <f>ROUND(I228*H228,2)</f>
        <v>0</v>
      </c>
      <c r="BL228" s="16" t="s">
        <v>138</v>
      </c>
      <c r="BM228" s="142" t="s">
        <v>879</v>
      </c>
    </row>
    <row r="229" spans="2:65" s="1" customFormat="1" ht="19.5">
      <c r="B229" s="31"/>
      <c r="D229" s="144" t="s">
        <v>140</v>
      </c>
      <c r="F229" s="145" t="s">
        <v>239</v>
      </c>
      <c r="I229" s="146"/>
      <c r="L229" s="31"/>
      <c r="M229" s="147"/>
      <c r="T229" s="55"/>
      <c r="AT229" s="16" t="s">
        <v>140</v>
      </c>
      <c r="AU229" s="16" t="s">
        <v>90</v>
      </c>
    </row>
    <row r="230" spans="2:65" s="1" customFormat="1" ht="11.25">
      <c r="B230" s="31"/>
      <c r="D230" s="148" t="s">
        <v>142</v>
      </c>
      <c r="F230" s="149" t="s">
        <v>240</v>
      </c>
      <c r="I230" s="146"/>
      <c r="L230" s="31"/>
      <c r="M230" s="147"/>
      <c r="T230" s="55"/>
      <c r="AT230" s="16" t="s">
        <v>142</v>
      </c>
      <c r="AU230" s="16" t="s">
        <v>90</v>
      </c>
    </row>
    <row r="231" spans="2:65" s="12" customFormat="1" ht="11.25">
      <c r="B231" s="150"/>
      <c r="D231" s="144" t="s">
        <v>144</v>
      </c>
      <c r="E231" s="151" t="s">
        <v>1</v>
      </c>
      <c r="F231" s="152" t="s">
        <v>864</v>
      </c>
      <c r="H231" s="151" t="s">
        <v>1</v>
      </c>
      <c r="I231" s="153"/>
      <c r="L231" s="150"/>
      <c r="M231" s="154"/>
      <c r="T231" s="155"/>
      <c r="AT231" s="151" t="s">
        <v>144</v>
      </c>
      <c r="AU231" s="151" t="s">
        <v>90</v>
      </c>
      <c r="AV231" s="12" t="s">
        <v>88</v>
      </c>
      <c r="AW231" s="12" t="s">
        <v>36</v>
      </c>
      <c r="AX231" s="12" t="s">
        <v>80</v>
      </c>
      <c r="AY231" s="151" t="s">
        <v>131</v>
      </c>
    </row>
    <row r="232" spans="2:65" s="13" customFormat="1" ht="11.25">
      <c r="B232" s="156"/>
      <c r="D232" s="144" t="s">
        <v>144</v>
      </c>
      <c r="E232" s="157" t="s">
        <v>1</v>
      </c>
      <c r="F232" s="158" t="s">
        <v>241</v>
      </c>
      <c r="H232" s="159">
        <v>9</v>
      </c>
      <c r="I232" s="160"/>
      <c r="L232" s="156"/>
      <c r="M232" s="161"/>
      <c r="T232" s="162"/>
      <c r="AT232" s="157" t="s">
        <v>144</v>
      </c>
      <c r="AU232" s="157" t="s">
        <v>90</v>
      </c>
      <c r="AV232" s="13" t="s">
        <v>90</v>
      </c>
      <c r="AW232" s="13" t="s">
        <v>36</v>
      </c>
      <c r="AX232" s="13" t="s">
        <v>88</v>
      </c>
      <c r="AY232" s="157" t="s">
        <v>131</v>
      </c>
    </row>
    <row r="233" spans="2:65" s="1" customFormat="1" ht="24.2" customHeight="1">
      <c r="B233" s="31"/>
      <c r="C233" s="131" t="s">
        <v>242</v>
      </c>
      <c r="D233" s="131" t="s">
        <v>133</v>
      </c>
      <c r="E233" s="132" t="s">
        <v>243</v>
      </c>
      <c r="F233" s="133" t="s">
        <v>244</v>
      </c>
      <c r="G233" s="134" t="s">
        <v>136</v>
      </c>
      <c r="H233" s="135">
        <v>9</v>
      </c>
      <c r="I233" s="136"/>
      <c r="J233" s="137">
        <f>ROUND(I233*H233,2)</f>
        <v>0</v>
      </c>
      <c r="K233" s="133" t="s">
        <v>137</v>
      </c>
      <c r="L233" s="31"/>
      <c r="M233" s="138" t="s">
        <v>1</v>
      </c>
      <c r="N233" s="139" t="s">
        <v>45</v>
      </c>
      <c r="P233" s="140">
        <f>O233*H233</f>
        <v>0</v>
      </c>
      <c r="Q233" s="140">
        <v>0</v>
      </c>
      <c r="R233" s="140">
        <f>Q233*H233</f>
        <v>0</v>
      </c>
      <c r="S233" s="140">
        <v>0</v>
      </c>
      <c r="T233" s="141">
        <f>S233*H233</f>
        <v>0</v>
      </c>
      <c r="AR233" s="142" t="s">
        <v>138</v>
      </c>
      <c r="AT233" s="142" t="s">
        <v>133</v>
      </c>
      <c r="AU233" s="142" t="s">
        <v>90</v>
      </c>
      <c r="AY233" s="16" t="s">
        <v>131</v>
      </c>
      <c r="BE233" s="143">
        <f>IF(N233="základní",J233,0)</f>
        <v>0</v>
      </c>
      <c r="BF233" s="143">
        <f>IF(N233="snížená",J233,0)</f>
        <v>0</v>
      </c>
      <c r="BG233" s="143">
        <f>IF(N233="zákl. přenesená",J233,0)</f>
        <v>0</v>
      </c>
      <c r="BH233" s="143">
        <f>IF(N233="sníž. přenesená",J233,0)</f>
        <v>0</v>
      </c>
      <c r="BI233" s="143">
        <f>IF(N233="nulová",J233,0)</f>
        <v>0</v>
      </c>
      <c r="BJ233" s="16" t="s">
        <v>88</v>
      </c>
      <c r="BK233" s="143">
        <f>ROUND(I233*H233,2)</f>
        <v>0</v>
      </c>
      <c r="BL233" s="16" t="s">
        <v>138</v>
      </c>
      <c r="BM233" s="142" t="s">
        <v>880</v>
      </c>
    </row>
    <row r="234" spans="2:65" s="1" customFormat="1" ht="19.5">
      <c r="B234" s="31"/>
      <c r="D234" s="144" t="s">
        <v>140</v>
      </c>
      <c r="F234" s="145" t="s">
        <v>246</v>
      </c>
      <c r="I234" s="146"/>
      <c r="L234" s="31"/>
      <c r="M234" s="147"/>
      <c r="T234" s="55"/>
      <c r="AT234" s="16" t="s">
        <v>140</v>
      </c>
      <c r="AU234" s="16" t="s">
        <v>90</v>
      </c>
    </row>
    <row r="235" spans="2:65" s="1" customFormat="1" ht="11.25">
      <c r="B235" s="31"/>
      <c r="D235" s="148" t="s">
        <v>142</v>
      </c>
      <c r="F235" s="149" t="s">
        <v>247</v>
      </c>
      <c r="I235" s="146"/>
      <c r="L235" s="31"/>
      <c r="M235" s="147"/>
      <c r="T235" s="55"/>
      <c r="AT235" s="16" t="s">
        <v>142</v>
      </c>
      <c r="AU235" s="16" t="s">
        <v>90</v>
      </c>
    </row>
    <row r="236" spans="2:65" s="12" customFormat="1" ht="11.25">
      <c r="B236" s="150"/>
      <c r="D236" s="144" t="s">
        <v>144</v>
      </c>
      <c r="E236" s="151" t="s">
        <v>1</v>
      </c>
      <c r="F236" s="152" t="s">
        <v>864</v>
      </c>
      <c r="H236" s="151" t="s">
        <v>1</v>
      </c>
      <c r="I236" s="153"/>
      <c r="L236" s="150"/>
      <c r="M236" s="154"/>
      <c r="T236" s="155"/>
      <c r="AT236" s="151" t="s">
        <v>144</v>
      </c>
      <c r="AU236" s="151" t="s">
        <v>90</v>
      </c>
      <c r="AV236" s="12" t="s">
        <v>88</v>
      </c>
      <c r="AW236" s="12" t="s">
        <v>36</v>
      </c>
      <c r="AX236" s="12" t="s">
        <v>80</v>
      </c>
      <c r="AY236" s="151" t="s">
        <v>131</v>
      </c>
    </row>
    <row r="237" spans="2:65" s="13" customFormat="1" ht="11.25">
      <c r="B237" s="156"/>
      <c r="D237" s="144" t="s">
        <v>144</v>
      </c>
      <c r="E237" s="157" t="s">
        <v>1</v>
      </c>
      <c r="F237" s="158" t="s">
        <v>241</v>
      </c>
      <c r="H237" s="159">
        <v>9</v>
      </c>
      <c r="I237" s="160"/>
      <c r="L237" s="156"/>
      <c r="M237" s="161"/>
      <c r="T237" s="162"/>
      <c r="AT237" s="157" t="s">
        <v>144</v>
      </c>
      <c r="AU237" s="157" t="s">
        <v>90</v>
      </c>
      <c r="AV237" s="13" t="s">
        <v>90</v>
      </c>
      <c r="AW237" s="13" t="s">
        <v>36</v>
      </c>
      <c r="AX237" s="13" t="s">
        <v>88</v>
      </c>
      <c r="AY237" s="157" t="s">
        <v>131</v>
      </c>
    </row>
    <row r="238" spans="2:65" s="1" customFormat="1" ht="24.2" customHeight="1">
      <c r="B238" s="31"/>
      <c r="C238" s="131" t="s">
        <v>248</v>
      </c>
      <c r="D238" s="131" t="s">
        <v>133</v>
      </c>
      <c r="E238" s="132" t="s">
        <v>249</v>
      </c>
      <c r="F238" s="133" t="s">
        <v>250</v>
      </c>
      <c r="G238" s="134" t="s">
        <v>178</v>
      </c>
      <c r="H238" s="135">
        <v>343</v>
      </c>
      <c r="I238" s="136"/>
      <c r="J238" s="137">
        <f>ROUND(I238*H238,2)</f>
        <v>0</v>
      </c>
      <c r="K238" s="133" t="s">
        <v>137</v>
      </c>
      <c r="L238" s="31"/>
      <c r="M238" s="138" t="s">
        <v>1</v>
      </c>
      <c r="N238" s="139" t="s">
        <v>45</v>
      </c>
      <c r="P238" s="140">
        <f>O238*H238</f>
        <v>0</v>
      </c>
      <c r="Q238" s="140">
        <v>4.0999999999999999E-4</v>
      </c>
      <c r="R238" s="140">
        <f>Q238*H238</f>
        <v>0.14063000000000001</v>
      </c>
      <c r="S238" s="140">
        <v>0</v>
      </c>
      <c r="T238" s="141">
        <f>S238*H238</f>
        <v>0</v>
      </c>
      <c r="AR238" s="142" t="s">
        <v>138</v>
      </c>
      <c r="AT238" s="142" t="s">
        <v>133</v>
      </c>
      <c r="AU238" s="142" t="s">
        <v>90</v>
      </c>
      <c r="AY238" s="16" t="s">
        <v>131</v>
      </c>
      <c r="BE238" s="143">
        <f>IF(N238="základní",J238,0)</f>
        <v>0</v>
      </c>
      <c r="BF238" s="143">
        <f>IF(N238="snížená",J238,0)</f>
        <v>0</v>
      </c>
      <c r="BG238" s="143">
        <f>IF(N238="zákl. přenesená",J238,0)</f>
        <v>0</v>
      </c>
      <c r="BH238" s="143">
        <f>IF(N238="sníž. přenesená",J238,0)</f>
        <v>0</v>
      </c>
      <c r="BI238" s="143">
        <f>IF(N238="nulová",J238,0)</f>
        <v>0</v>
      </c>
      <c r="BJ238" s="16" t="s">
        <v>88</v>
      </c>
      <c r="BK238" s="143">
        <f>ROUND(I238*H238,2)</f>
        <v>0</v>
      </c>
      <c r="BL238" s="16" t="s">
        <v>138</v>
      </c>
      <c r="BM238" s="142" t="s">
        <v>881</v>
      </c>
    </row>
    <row r="239" spans="2:65" s="1" customFormat="1" ht="19.5">
      <c r="B239" s="31"/>
      <c r="D239" s="144" t="s">
        <v>140</v>
      </c>
      <c r="F239" s="145" t="s">
        <v>252</v>
      </c>
      <c r="I239" s="146"/>
      <c r="L239" s="31"/>
      <c r="M239" s="147"/>
      <c r="T239" s="55"/>
      <c r="AT239" s="16" t="s">
        <v>140</v>
      </c>
      <c r="AU239" s="16" t="s">
        <v>90</v>
      </c>
    </row>
    <row r="240" spans="2:65" s="1" customFormat="1" ht="11.25">
      <c r="B240" s="31"/>
      <c r="D240" s="148" t="s">
        <v>142</v>
      </c>
      <c r="F240" s="149" t="s">
        <v>253</v>
      </c>
      <c r="I240" s="146"/>
      <c r="L240" s="31"/>
      <c r="M240" s="147"/>
      <c r="T240" s="55"/>
      <c r="AT240" s="16" t="s">
        <v>142</v>
      </c>
      <c r="AU240" s="16" t="s">
        <v>90</v>
      </c>
    </row>
    <row r="241" spans="2:65" s="12" customFormat="1" ht="11.25">
      <c r="B241" s="150"/>
      <c r="D241" s="144" t="s">
        <v>144</v>
      </c>
      <c r="E241" s="151" t="s">
        <v>1</v>
      </c>
      <c r="F241" s="152" t="s">
        <v>864</v>
      </c>
      <c r="H241" s="151" t="s">
        <v>1</v>
      </c>
      <c r="I241" s="153"/>
      <c r="L241" s="150"/>
      <c r="M241" s="154"/>
      <c r="T241" s="155"/>
      <c r="AT241" s="151" t="s">
        <v>144</v>
      </c>
      <c r="AU241" s="151" t="s">
        <v>90</v>
      </c>
      <c r="AV241" s="12" t="s">
        <v>88</v>
      </c>
      <c r="AW241" s="12" t="s">
        <v>36</v>
      </c>
      <c r="AX241" s="12" t="s">
        <v>80</v>
      </c>
      <c r="AY241" s="151" t="s">
        <v>131</v>
      </c>
    </row>
    <row r="242" spans="2:65" s="12" customFormat="1" ht="11.25">
      <c r="B242" s="150"/>
      <c r="D242" s="144" t="s">
        <v>144</v>
      </c>
      <c r="E242" s="151" t="s">
        <v>1</v>
      </c>
      <c r="F242" s="152" t="s">
        <v>847</v>
      </c>
      <c r="H242" s="151" t="s">
        <v>1</v>
      </c>
      <c r="I242" s="153"/>
      <c r="L242" s="150"/>
      <c r="M242" s="154"/>
      <c r="T242" s="155"/>
      <c r="AT242" s="151" t="s">
        <v>144</v>
      </c>
      <c r="AU242" s="151" t="s">
        <v>90</v>
      </c>
      <c r="AV242" s="12" t="s">
        <v>88</v>
      </c>
      <c r="AW242" s="12" t="s">
        <v>36</v>
      </c>
      <c r="AX242" s="12" t="s">
        <v>80</v>
      </c>
      <c r="AY242" s="151" t="s">
        <v>131</v>
      </c>
    </row>
    <row r="243" spans="2:65" s="13" customFormat="1" ht="11.25">
      <c r="B243" s="156"/>
      <c r="D243" s="144" t="s">
        <v>144</v>
      </c>
      <c r="E243" s="157" t="s">
        <v>1</v>
      </c>
      <c r="F243" s="158" t="s">
        <v>882</v>
      </c>
      <c r="H243" s="159">
        <v>295</v>
      </c>
      <c r="I243" s="160"/>
      <c r="L243" s="156"/>
      <c r="M243" s="161"/>
      <c r="T243" s="162"/>
      <c r="AT243" s="157" t="s">
        <v>144</v>
      </c>
      <c r="AU243" s="157" t="s">
        <v>90</v>
      </c>
      <c r="AV243" s="13" t="s">
        <v>90</v>
      </c>
      <c r="AW243" s="13" t="s">
        <v>36</v>
      </c>
      <c r="AX243" s="13" t="s">
        <v>80</v>
      </c>
      <c r="AY243" s="157" t="s">
        <v>131</v>
      </c>
    </row>
    <row r="244" spans="2:65" s="12" customFormat="1" ht="11.25">
      <c r="B244" s="150"/>
      <c r="D244" s="144" t="s">
        <v>144</v>
      </c>
      <c r="E244" s="151" t="s">
        <v>1</v>
      </c>
      <c r="F244" s="152" t="s">
        <v>849</v>
      </c>
      <c r="H244" s="151" t="s">
        <v>1</v>
      </c>
      <c r="I244" s="153"/>
      <c r="L244" s="150"/>
      <c r="M244" s="154"/>
      <c r="T244" s="155"/>
      <c r="AT244" s="151" t="s">
        <v>144</v>
      </c>
      <c r="AU244" s="151" t="s">
        <v>90</v>
      </c>
      <c r="AV244" s="12" t="s">
        <v>88</v>
      </c>
      <c r="AW244" s="12" t="s">
        <v>36</v>
      </c>
      <c r="AX244" s="12" t="s">
        <v>80</v>
      </c>
      <c r="AY244" s="151" t="s">
        <v>131</v>
      </c>
    </row>
    <row r="245" spans="2:65" s="13" customFormat="1" ht="11.25">
      <c r="B245" s="156"/>
      <c r="D245" s="144" t="s">
        <v>144</v>
      </c>
      <c r="E245" s="157" t="s">
        <v>1</v>
      </c>
      <c r="F245" s="158" t="s">
        <v>256</v>
      </c>
      <c r="H245" s="159">
        <v>26</v>
      </c>
      <c r="I245" s="160"/>
      <c r="L245" s="156"/>
      <c r="M245" s="161"/>
      <c r="T245" s="162"/>
      <c r="AT245" s="157" t="s">
        <v>144</v>
      </c>
      <c r="AU245" s="157" t="s">
        <v>90</v>
      </c>
      <c r="AV245" s="13" t="s">
        <v>90</v>
      </c>
      <c r="AW245" s="13" t="s">
        <v>36</v>
      </c>
      <c r="AX245" s="13" t="s">
        <v>80</v>
      </c>
      <c r="AY245" s="157" t="s">
        <v>131</v>
      </c>
    </row>
    <row r="246" spans="2:65" s="12" customFormat="1" ht="11.25">
      <c r="B246" s="150"/>
      <c r="D246" s="144" t="s">
        <v>144</v>
      </c>
      <c r="E246" s="151" t="s">
        <v>1</v>
      </c>
      <c r="F246" s="152" t="s">
        <v>851</v>
      </c>
      <c r="H246" s="151" t="s">
        <v>1</v>
      </c>
      <c r="I246" s="153"/>
      <c r="L246" s="150"/>
      <c r="M246" s="154"/>
      <c r="T246" s="155"/>
      <c r="AT246" s="151" t="s">
        <v>144</v>
      </c>
      <c r="AU246" s="151" t="s">
        <v>90</v>
      </c>
      <c r="AV246" s="12" t="s">
        <v>88</v>
      </c>
      <c r="AW246" s="12" t="s">
        <v>36</v>
      </c>
      <c r="AX246" s="12" t="s">
        <v>80</v>
      </c>
      <c r="AY246" s="151" t="s">
        <v>131</v>
      </c>
    </row>
    <row r="247" spans="2:65" s="13" customFormat="1" ht="11.25">
      <c r="B247" s="156"/>
      <c r="D247" s="144" t="s">
        <v>144</v>
      </c>
      <c r="E247" s="157" t="s">
        <v>1</v>
      </c>
      <c r="F247" s="158" t="s">
        <v>255</v>
      </c>
      <c r="H247" s="159">
        <v>22</v>
      </c>
      <c r="I247" s="160"/>
      <c r="L247" s="156"/>
      <c r="M247" s="161"/>
      <c r="T247" s="162"/>
      <c r="AT247" s="157" t="s">
        <v>144</v>
      </c>
      <c r="AU247" s="157" t="s">
        <v>90</v>
      </c>
      <c r="AV247" s="13" t="s">
        <v>90</v>
      </c>
      <c r="AW247" s="13" t="s">
        <v>36</v>
      </c>
      <c r="AX247" s="13" t="s">
        <v>80</v>
      </c>
      <c r="AY247" s="157" t="s">
        <v>131</v>
      </c>
    </row>
    <row r="248" spans="2:65" s="14" customFormat="1" ht="11.25">
      <c r="B248" s="163"/>
      <c r="D248" s="144" t="s">
        <v>144</v>
      </c>
      <c r="E248" s="164" t="s">
        <v>1</v>
      </c>
      <c r="F248" s="165" t="s">
        <v>154</v>
      </c>
      <c r="H248" s="166">
        <v>343</v>
      </c>
      <c r="I248" s="167"/>
      <c r="L248" s="163"/>
      <c r="M248" s="168"/>
      <c r="T248" s="169"/>
      <c r="AT248" s="164" t="s">
        <v>144</v>
      </c>
      <c r="AU248" s="164" t="s">
        <v>90</v>
      </c>
      <c r="AV248" s="14" t="s">
        <v>138</v>
      </c>
      <c r="AW248" s="14" t="s">
        <v>36</v>
      </c>
      <c r="AX248" s="14" t="s">
        <v>88</v>
      </c>
      <c r="AY248" s="164" t="s">
        <v>131</v>
      </c>
    </row>
    <row r="249" spans="2:65" s="1" customFormat="1" ht="24.2" customHeight="1">
      <c r="B249" s="31"/>
      <c r="C249" s="131" t="s">
        <v>257</v>
      </c>
      <c r="D249" s="131" t="s">
        <v>133</v>
      </c>
      <c r="E249" s="132" t="s">
        <v>258</v>
      </c>
      <c r="F249" s="133" t="s">
        <v>259</v>
      </c>
      <c r="G249" s="134" t="s">
        <v>178</v>
      </c>
      <c r="H249" s="135">
        <v>343</v>
      </c>
      <c r="I249" s="136"/>
      <c r="J249" s="137">
        <f>ROUND(I249*H249,2)</f>
        <v>0</v>
      </c>
      <c r="K249" s="133" t="s">
        <v>137</v>
      </c>
      <c r="L249" s="31"/>
      <c r="M249" s="138" t="s">
        <v>1</v>
      </c>
      <c r="N249" s="139" t="s">
        <v>45</v>
      </c>
      <c r="P249" s="140">
        <f>O249*H249</f>
        <v>0</v>
      </c>
      <c r="Q249" s="140">
        <v>0</v>
      </c>
      <c r="R249" s="140">
        <f>Q249*H249</f>
        <v>0</v>
      </c>
      <c r="S249" s="140">
        <v>0</v>
      </c>
      <c r="T249" s="141">
        <f>S249*H249</f>
        <v>0</v>
      </c>
      <c r="AR249" s="142" t="s">
        <v>138</v>
      </c>
      <c r="AT249" s="142" t="s">
        <v>133</v>
      </c>
      <c r="AU249" s="142" t="s">
        <v>90</v>
      </c>
      <c r="AY249" s="16" t="s">
        <v>131</v>
      </c>
      <c r="BE249" s="143">
        <f>IF(N249="základní",J249,0)</f>
        <v>0</v>
      </c>
      <c r="BF249" s="143">
        <f>IF(N249="snížená",J249,0)</f>
        <v>0</v>
      </c>
      <c r="BG249" s="143">
        <f>IF(N249="zákl. přenesená",J249,0)</f>
        <v>0</v>
      </c>
      <c r="BH249" s="143">
        <f>IF(N249="sníž. přenesená",J249,0)</f>
        <v>0</v>
      </c>
      <c r="BI249" s="143">
        <f>IF(N249="nulová",J249,0)</f>
        <v>0</v>
      </c>
      <c r="BJ249" s="16" t="s">
        <v>88</v>
      </c>
      <c r="BK249" s="143">
        <f>ROUND(I249*H249,2)</f>
        <v>0</v>
      </c>
      <c r="BL249" s="16" t="s">
        <v>138</v>
      </c>
      <c r="BM249" s="142" t="s">
        <v>883</v>
      </c>
    </row>
    <row r="250" spans="2:65" s="1" customFormat="1" ht="19.5">
      <c r="B250" s="31"/>
      <c r="D250" s="144" t="s">
        <v>140</v>
      </c>
      <c r="F250" s="145" t="s">
        <v>261</v>
      </c>
      <c r="I250" s="146"/>
      <c r="L250" s="31"/>
      <c r="M250" s="147"/>
      <c r="T250" s="55"/>
      <c r="AT250" s="16" t="s">
        <v>140</v>
      </c>
      <c r="AU250" s="16" t="s">
        <v>90</v>
      </c>
    </row>
    <row r="251" spans="2:65" s="1" customFormat="1" ht="11.25">
      <c r="B251" s="31"/>
      <c r="D251" s="148" t="s">
        <v>142</v>
      </c>
      <c r="F251" s="149" t="s">
        <v>262</v>
      </c>
      <c r="I251" s="146"/>
      <c r="L251" s="31"/>
      <c r="M251" s="147"/>
      <c r="T251" s="55"/>
      <c r="AT251" s="16" t="s">
        <v>142</v>
      </c>
      <c r="AU251" s="16" t="s">
        <v>90</v>
      </c>
    </row>
    <row r="252" spans="2:65" s="12" customFormat="1" ht="11.25">
      <c r="B252" s="150"/>
      <c r="D252" s="144" t="s">
        <v>144</v>
      </c>
      <c r="E252" s="151" t="s">
        <v>1</v>
      </c>
      <c r="F252" s="152" t="s">
        <v>864</v>
      </c>
      <c r="H252" s="151" t="s">
        <v>1</v>
      </c>
      <c r="I252" s="153"/>
      <c r="L252" s="150"/>
      <c r="M252" s="154"/>
      <c r="T252" s="155"/>
      <c r="AT252" s="151" t="s">
        <v>144</v>
      </c>
      <c r="AU252" s="151" t="s">
        <v>90</v>
      </c>
      <c r="AV252" s="12" t="s">
        <v>88</v>
      </c>
      <c r="AW252" s="12" t="s">
        <v>36</v>
      </c>
      <c r="AX252" s="12" t="s">
        <v>80</v>
      </c>
      <c r="AY252" s="151" t="s">
        <v>131</v>
      </c>
    </row>
    <row r="253" spans="2:65" s="12" customFormat="1" ht="11.25">
      <c r="B253" s="150"/>
      <c r="D253" s="144" t="s">
        <v>144</v>
      </c>
      <c r="E253" s="151" t="s">
        <v>1</v>
      </c>
      <c r="F253" s="152" t="s">
        <v>847</v>
      </c>
      <c r="H253" s="151" t="s">
        <v>1</v>
      </c>
      <c r="I253" s="153"/>
      <c r="L253" s="150"/>
      <c r="M253" s="154"/>
      <c r="T253" s="155"/>
      <c r="AT253" s="151" t="s">
        <v>144</v>
      </c>
      <c r="AU253" s="151" t="s">
        <v>90</v>
      </c>
      <c r="AV253" s="12" t="s">
        <v>88</v>
      </c>
      <c r="AW253" s="12" t="s">
        <v>36</v>
      </c>
      <c r="AX253" s="12" t="s">
        <v>80</v>
      </c>
      <c r="AY253" s="151" t="s">
        <v>131</v>
      </c>
    </row>
    <row r="254" spans="2:65" s="13" customFormat="1" ht="11.25">
      <c r="B254" s="156"/>
      <c r="D254" s="144" t="s">
        <v>144</v>
      </c>
      <c r="E254" s="157" t="s">
        <v>1</v>
      </c>
      <c r="F254" s="158" t="s">
        <v>882</v>
      </c>
      <c r="H254" s="159">
        <v>295</v>
      </c>
      <c r="I254" s="160"/>
      <c r="L254" s="156"/>
      <c r="M254" s="161"/>
      <c r="T254" s="162"/>
      <c r="AT254" s="157" t="s">
        <v>144</v>
      </c>
      <c r="AU254" s="157" t="s">
        <v>90</v>
      </c>
      <c r="AV254" s="13" t="s">
        <v>90</v>
      </c>
      <c r="AW254" s="13" t="s">
        <v>36</v>
      </c>
      <c r="AX254" s="13" t="s">
        <v>80</v>
      </c>
      <c r="AY254" s="157" t="s">
        <v>131</v>
      </c>
    </row>
    <row r="255" spans="2:65" s="12" customFormat="1" ht="11.25">
      <c r="B255" s="150"/>
      <c r="D255" s="144" t="s">
        <v>144</v>
      </c>
      <c r="E255" s="151" t="s">
        <v>1</v>
      </c>
      <c r="F255" s="152" t="s">
        <v>849</v>
      </c>
      <c r="H255" s="151" t="s">
        <v>1</v>
      </c>
      <c r="I255" s="153"/>
      <c r="L255" s="150"/>
      <c r="M255" s="154"/>
      <c r="T255" s="155"/>
      <c r="AT255" s="151" t="s">
        <v>144</v>
      </c>
      <c r="AU255" s="151" t="s">
        <v>90</v>
      </c>
      <c r="AV255" s="12" t="s">
        <v>88</v>
      </c>
      <c r="AW255" s="12" t="s">
        <v>36</v>
      </c>
      <c r="AX255" s="12" t="s">
        <v>80</v>
      </c>
      <c r="AY255" s="151" t="s">
        <v>131</v>
      </c>
    </row>
    <row r="256" spans="2:65" s="13" customFormat="1" ht="11.25">
      <c r="B256" s="156"/>
      <c r="D256" s="144" t="s">
        <v>144</v>
      </c>
      <c r="E256" s="157" t="s">
        <v>1</v>
      </c>
      <c r="F256" s="158" t="s">
        <v>256</v>
      </c>
      <c r="H256" s="159">
        <v>26</v>
      </c>
      <c r="I256" s="160"/>
      <c r="L256" s="156"/>
      <c r="M256" s="161"/>
      <c r="T256" s="162"/>
      <c r="AT256" s="157" t="s">
        <v>144</v>
      </c>
      <c r="AU256" s="157" t="s">
        <v>90</v>
      </c>
      <c r="AV256" s="13" t="s">
        <v>90</v>
      </c>
      <c r="AW256" s="13" t="s">
        <v>36</v>
      </c>
      <c r="AX256" s="13" t="s">
        <v>80</v>
      </c>
      <c r="AY256" s="157" t="s">
        <v>131</v>
      </c>
    </row>
    <row r="257" spans="2:65" s="12" customFormat="1" ht="11.25">
      <c r="B257" s="150"/>
      <c r="D257" s="144" t="s">
        <v>144</v>
      </c>
      <c r="E257" s="151" t="s">
        <v>1</v>
      </c>
      <c r="F257" s="152" t="s">
        <v>851</v>
      </c>
      <c r="H257" s="151" t="s">
        <v>1</v>
      </c>
      <c r="I257" s="153"/>
      <c r="L257" s="150"/>
      <c r="M257" s="154"/>
      <c r="T257" s="155"/>
      <c r="AT257" s="151" t="s">
        <v>144</v>
      </c>
      <c r="AU257" s="151" t="s">
        <v>90</v>
      </c>
      <c r="AV257" s="12" t="s">
        <v>88</v>
      </c>
      <c r="AW257" s="12" t="s">
        <v>36</v>
      </c>
      <c r="AX257" s="12" t="s">
        <v>80</v>
      </c>
      <c r="AY257" s="151" t="s">
        <v>131</v>
      </c>
    </row>
    <row r="258" spans="2:65" s="13" customFormat="1" ht="11.25">
      <c r="B258" s="156"/>
      <c r="D258" s="144" t="s">
        <v>144</v>
      </c>
      <c r="E258" s="157" t="s">
        <v>1</v>
      </c>
      <c r="F258" s="158" t="s">
        <v>255</v>
      </c>
      <c r="H258" s="159">
        <v>22</v>
      </c>
      <c r="I258" s="160"/>
      <c r="L258" s="156"/>
      <c r="M258" s="161"/>
      <c r="T258" s="162"/>
      <c r="AT258" s="157" t="s">
        <v>144</v>
      </c>
      <c r="AU258" s="157" t="s">
        <v>90</v>
      </c>
      <c r="AV258" s="13" t="s">
        <v>90</v>
      </c>
      <c r="AW258" s="13" t="s">
        <v>36</v>
      </c>
      <c r="AX258" s="13" t="s">
        <v>80</v>
      </c>
      <c r="AY258" s="157" t="s">
        <v>131</v>
      </c>
    </row>
    <row r="259" spans="2:65" s="14" customFormat="1" ht="11.25">
      <c r="B259" s="163"/>
      <c r="D259" s="144" t="s">
        <v>144</v>
      </c>
      <c r="E259" s="164" t="s">
        <v>1</v>
      </c>
      <c r="F259" s="165" t="s">
        <v>154</v>
      </c>
      <c r="H259" s="166">
        <v>343</v>
      </c>
      <c r="I259" s="167"/>
      <c r="L259" s="163"/>
      <c r="M259" s="168"/>
      <c r="T259" s="169"/>
      <c r="AT259" s="164" t="s">
        <v>144</v>
      </c>
      <c r="AU259" s="164" t="s">
        <v>90</v>
      </c>
      <c r="AV259" s="14" t="s">
        <v>138</v>
      </c>
      <c r="AW259" s="14" t="s">
        <v>36</v>
      </c>
      <c r="AX259" s="14" t="s">
        <v>88</v>
      </c>
      <c r="AY259" s="164" t="s">
        <v>131</v>
      </c>
    </row>
    <row r="260" spans="2:65" s="1" customFormat="1" ht="33" customHeight="1">
      <c r="B260" s="31"/>
      <c r="C260" s="131" t="s">
        <v>263</v>
      </c>
      <c r="D260" s="131" t="s">
        <v>133</v>
      </c>
      <c r="E260" s="132" t="s">
        <v>884</v>
      </c>
      <c r="F260" s="133" t="s">
        <v>885</v>
      </c>
      <c r="G260" s="134" t="s">
        <v>266</v>
      </c>
      <c r="H260" s="135">
        <v>36.96</v>
      </c>
      <c r="I260" s="136"/>
      <c r="J260" s="137">
        <f>ROUND(I260*H260,2)</f>
        <v>0</v>
      </c>
      <c r="K260" s="133" t="s">
        <v>137</v>
      </c>
      <c r="L260" s="31"/>
      <c r="M260" s="138" t="s">
        <v>1</v>
      </c>
      <c r="N260" s="139" t="s">
        <v>45</v>
      </c>
      <c r="P260" s="140">
        <f>O260*H260</f>
        <v>0</v>
      </c>
      <c r="Q260" s="140">
        <v>0</v>
      </c>
      <c r="R260" s="140">
        <f>Q260*H260</f>
        <v>0</v>
      </c>
      <c r="S260" s="140">
        <v>0</v>
      </c>
      <c r="T260" s="141">
        <f>S260*H260</f>
        <v>0</v>
      </c>
      <c r="AR260" s="142" t="s">
        <v>138</v>
      </c>
      <c r="AT260" s="142" t="s">
        <v>133</v>
      </c>
      <c r="AU260" s="142" t="s">
        <v>90</v>
      </c>
      <c r="AY260" s="16" t="s">
        <v>131</v>
      </c>
      <c r="BE260" s="143">
        <f>IF(N260="základní",J260,0)</f>
        <v>0</v>
      </c>
      <c r="BF260" s="143">
        <f>IF(N260="snížená",J260,0)</f>
        <v>0</v>
      </c>
      <c r="BG260" s="143">
        <f>IF(N260="zákl. přenesená",J260,0)</f>
        <v>0</v>
      </c>
      <c r="BH260" s="143">
        <f>IF(N260="sníž. přenesená",J260,0)</f>
        <v>0</v>
      </c>
      <c r="BI260" s="143">
        <f>IF(N260="nulová",J260,0)</f>
        <v>0</v>
      </c>
      <c r="BJ260" s="16" t="s">
        <v>88</v>
      </c>
      <c r="BK260" s="143">
        <f>ROUND(I260*H260,2)</f>
        <v>0</v>
      </c>
      <c r="BL260" s="16" t="s">
        <v>138</v>
      </c>
      <c r="BM260" s="142" t="s">
        <v>886</v>
      </c>
    </row>
    <row r="261" spans="2:65" s="1" customFormat="1" ht="29.25">
      <c r="B261" s="31"/>
      <c r="D261" s="144" t="s">
        <v>140</v>
      </c>
      <c r="F261" s="145" t="s">
        <v>887</v>
      </c>
      <c r="I261" s="146"/>
      <c r="L261" s="31"/>
      <c r="M261" s="147"/>
      <c r="T261" s="55"/>
      <c r="AT261" s="16" t="s">
        <v>140</v>
      </c>
      <c r="AU261" s="16" t="s">
        <v>90</v>
      </c>
    </row>
    <row r="262" spans="2:65" s="1" customFormat="1" ht="11.25">
      <c r="B262" s="31"/>
      <c r="D262" s="148" t="s">
        <v>142</v>
      </c>
      <c r="F262" s="149" t="s">
        <v>888</v>
      </c>
      <c r="I262" s="146"/>
      <c r="L262" s="31"/>
      <c r="M262" s="147"/>
      <c r="T262" s="55"/>
      <c r="AT262" s="16" t="s">
        <v>142</v>
      </c>
      <c r="AU262" s="16" t="s">
        <v>90</v>
      </c>
    </row>
    <row r="263" spans="2:65" s="12" customFormat="1" ht="11.25">
      <c r="B263" s="150"/>
      <c r="D263" s="144" t="s">
        <v>144</v>
      </c>
      <c r="E263" s="151" t="s">
        <v>1</v>
      </c>
      <c r="F263" s="152" t="s">
        <v>889</v>
      </c>
      <c r="H263" s="151" t="s">
        <v>1</v>
      </c>
      <c r="I263" s="153"/>
      <c r="L263" s="150"/>
      <c r="M263" s="154"/>
      <c r="T263" s="155"/>
      <c r="AT263" s="151" t="s">
        <v>144</v>
      </c>
      <c r="AU263" s="151" t="s">
        <v>90</v>
      </c>
      <c r="AV263" s="12" t="s">
        <v>88</v>
      </c>
      <c r="AW263" s="12" t="s">
        <v>36</v>
      </c>
      <c r="AX263" s="12" t="s">
        <v>80</v>
      </c>
      <c r="AY263" s="151" t="s">
        <v>131</v>
      </c>
    </row>
    <row r="264" spans="2:65" s="12" customFormat="1" ht="11.25">
      <c r="B264" s="150"/>
      <c r="D264" s="144" t="s">
        <v>144</v>
      </c>
      <c r="E264" s="151" t="s">
        <v>1</v>
      </c>
      <c r="F264" s="152" t="s">
        <v>183</v>
      </c>
      <c r="H264" s="151" t="s">
        <v>1</v>
      </c>
      <c r="I264" s="153"/>
      <c r="L264" s="150"/>
      <c r="M264" s="154"/>
      <c r="T264" s="155"/>
      <c r="AT264" s="151" t="s">
        <v>144</v>
      </c>
      <c r="AU264" s="151" t="s">
        <v>90</v>
      </c>
      <c r="AV264" s="12" t="s">
        <v>88</v>
      </c>
      <c r="AW264" s="12" t="s">
        <v>36</v>
      </c>
      <c r="AX264" s="12" t="s">
        <v>80</v>
      </c>
      <c r="AY264" s="151" t="s">
        <v>131</v>
      </c>
    </row>
    <row r="265" spans="2:65" s="13" customFormat="1" ht="11.25">
      <c r="B265" s="156"/>
      <c r="D265" s="144" t="s">
        <v>144</v>
      </c>
      <c r="E265" s="157" t="s">
        <v>1</v>
      </c>
      <c r="F265" s="158" t="s">
        <v>890</v>
      </c>
      <c r="H265" s="159">
        <v>36.96</v>
      </c>
      <c r="I265" s="160"/>
      <c r="L265" s="156"/>
      <c r="M265" s="161"/>
      <c r="T265" s="162"/>
      <c r="AT265" s="157" t="s">
        <v>144</v>
      </c>
      <c r="AU265" s="157" t="s">
        <v>90</v>
      </c>
      <c r="AV265" s="13" t="s">
        <v>90</v>
      </c>
      <c r="AW265" s="13" t="s">
        <v>36</v>
      </c>
      <c r="AX265" s="13" t="s">
        <v>80</v>
      </c>
      <c r="AY265" s="157" t="s">
        <v>131</v>
      </c>
    </row>
    <row r="266" spans="2:65" s="14" customFormat="1" ht="11.25">
      <c r="B266" s="163"/>
      <c r="D266" s="144" t="s">
        <v>144</v>
      </c>
      <c r="E266" s="164" t="s">
        <v>1</v>
      </c>
      <c r="F266" s="165" t="s">
        <v>154</v>
      </c>
      <c r="H266" s="166">
        <v>36.96</v>
      </c>
      <c r="I266" s="167"/>
      <c r="L266" s="163"/>
      <c r="M266" s="168"/>
      <c r="T266" s="169"/>
      <c r="AT266" s="164" t="s">
        <v>144</v>
      </c>
      <c r="AU266" s="164" t="s">
        <v>90</v>
      </c>
      <c r="AV266" s="14" t="s">
        <v>138</v>
      </c>
      <c r="AW266" s="14" t="s">
        <v>36</v>
      </c>
      <c r="AX266" s="14" t="s">
        <v>88</v>
      </c>
      <c r="AY266" s="164" t="s">
        <v>131</v>
      </c>
    </row>
    <row r="267" spans="2:65" s="1" customFormat="1" ht="33" customHeight="1">
      <c r="B267" s="31"/>
      <c r="C267" s="131" t="s">
        <v>274</v>
      </c>
      <c r="D267" s="131" t="s">
        <v>133</v>
      </c>
      <c r="E267" s="132" t="s">
        <v>264</v>
      </c>
      <c r="F267" s="133" t="s">
        <v>265</v>
      </c>
      <c r="G267" s="134" t="s">
        <v>266</v>
      </c>
      <c r="H267" s="135">
        <v>264.11</v>
      </c>
      <c r="I267" s="136"/>
      <c r="J267" s="137">
        <f>ROUND(I267*H267,2)</f>
        <v>0</v>
      </c>
      <c r="K267" s="133" t="s">
        <v>137</v>
      </c>
      <c r="L267" s="31"/>
      <c r="M267" s="138" t="s">
        <v>1</v>
      </c>
      <c r="N267" s="139" t="s">
        <v>45</v>
      </c>
      <c r="P267" s="140">
        <f>O267*H267</f>
        <v>0</v>
      </c>
      <c r="Q267" s="140">
        <v>0</v>
      </c>
      <c r="R267" s="140">
        <f>Q267*H267</f>
        <v>0</v>
      </c>
      <c r="S267" s="140">
        <v>0</v>
      </c>
      <c r="T267" s="141">
        <f>S267*H267</f>
        <v>0</v>
      </c>
      <c r="AR267" s="142" t="s">
        <v>138</v>
      </c>
      <c r="AT267" s="142" t="s">
        <v>133</v>
      </c>
      <c r="AU267" s="142" t="s">
        <v>90</v>
      </c>
      <c r="AY267" s="16" t="s">
        <v>131</v>
      </c>
      <c r="BE267" s="143">
        <f>IF(N267="základní",J267,0)</f>
        <v>0</v>
      </c>
      <c r="BF267" s="143">
        <f>IF(N267="snížená",J267,0)</f>
        <v>0</v>
      </c>
      <c r="BG267" s="143">
        <f>IF(N267="zákl. přenesená",J267,0)</f>
        <v>0</v>
      </c>
      <c r="BH267" s="143">
        <f>IF(N267="sníž. přenesená",J267,0)</f>
        <v>0</v>
      </c>
      <c r="BI267" s="143">
        <f>IF(N267="nulová",J267,0)</f>
        <v>0</v>
      </c>
      <c r="BJ267" s="16" t="s">
        <v>88</v>
      </c>
      <c r="BK267" s="143">
        <f>ROUND(I267*H267,2)</f>
        <v>0</v>
      </c>
      <c r="BL267" s="16" t="s">
        <v>138</v>
      </c>
      <c r="BM267" s="142" t="s">
        <v>891</v>
      </c>
    </row>
    <row r="268" spans="2:65" s="1" customFormat="1" ht="29.25">
      <c r="B268" s="31"/>
      <c r="D268" s="144" t="s">
        <v>140</v>
      </c>
      <c r="F268" s="145" t="s">
        <v>268</v>
      </c>
      <c r="I268" s="146"/>
      <c r="L268" s="31"/>
      <c r="M268" s="147"/>
      <c r="T268" s="55"/>
      <c r="AT268" s="16" t="s">
        <v>140</v>
      </c>
      <c r="AU268" s="16" t="s">
        <v>90</v>
      </c>
    </row>
    <row r="269" spans="2:65" s="1" customFormat="1" ht="11.25">
      <c r="B269" s="31"/>
      <c r="D269" s="148" t="s">
        <v>142</v>
      </c>
      <c r="F269" s="149" t="s">
        <v>269</v>
      </c>
      <c r="I269" s="146"/>
      <c r="L269" s="31"/>
      <c r="M269" s="147"/>
      <c r="T269" s="55"/>
      <c r="AT269" s="16" t="s">
        <v>142</v>
      </c>
      <c r="AU269" s="16" t="s">
        <v>90</v>
      </c>
    </row>
    <row r="270" spans="2:65" s="12" customFormat="1" ht="11.25">
      <c r="B270" s="150"/>
      <c r="D270" s="144" t="s">
        <v>144</v>
      </c>
      <c r="E270" s="151" t="s">
        <v>1</v>
      </c>
      <c r="F270" s="152" t="s">
        <v>846</v>
      </c>
      <c r="H270" s="151" t="s">
        <v>1</v>
      </c>
      <c r="I270" s="153"/>
      <c r="L270" s="150"/>
      <c r="M270" s="154"/>
      <c r="T270" s="155"/>
      <c r="AT270" s="151" t="s">
        <v>144</v>
      </c>
      <c r="AU270" s="151" t="s">
        <v>90</v>
      </c>
      <c r="AV270" s="12" t="s">
        <v>88</v>
      </c>
      <c r="AW270" s="12" t="s">
        <v>36</v>
      </c>
      <c r="AX270" s="12" t="s">
        <v>80</v>
      </c>
      <c r="AY270" s="151" t="s">
        <v>131</v>
      </c>
    </row>
    <row r="271" spans="2:65" s="12" customFormat="1" ht="11.25">
      <c r="B271" s="150"/>
      <c r="D271" s="144" t="s">
        <v>144</v>
      </c>
      <c r="E271" s="151" t="s">
        <v>1</v>
      </c>
      <c r="F271" s="152" t="s">
        <v>847</v>
      </c>
      <c r="H271" s="151" t="s">
        <v>1</v>
      </c>
      <c r="I271" s="153"/>
      <c r="L271" s="150"/>
      <c r="M271" s="154"/>
      <c r="T271" s="155"/>
      <c r="AT271" s="151" t="s">
        <v>144</v>
      </c>
      <c r="AU271" s="151" t="s">
        <v>90</v>
      </c>
      <c r="AV271" s="12" t="s">
        <v>88</v>
      </c>
      <c r="AW271" s="12" t="s">
        <v>36</v>
      </c>
      <c r="AX271" s="12" t="s">
        <v>80</v>
      </c>
      <c r="AY271" s="151" t="s">
        <v>131</v>
      </c>
    </row>
    <row r="272" spans="2:65" s="13" customFormat="1" ht="11.25">
      <c r="B272" s="156"/>
      <c r="D272" s="144" t="s">
        <v>144</v>
      </c>
      <c r="E272" s="157" t="s">
        <v>1</v>
      </c>
      <c r="F272" s="158" t="s">
        <v>892</v>
      </c>
      <c r="H272" s="159">
        <v>227.15</v>
      </c>
      <c r="I272" s="160"/>
      <c r="L272" s="156"/>
      <c r="M272" s="161"/>
      <c r="T272" s="162"/>
      <c r="AT272" s="157" t="s">
        <v>144</v>
      </c>
      <c r="AU272" s="157" t="s">
        <v>90</v>
      </c>
      <c r="AV272" s="13" t="s">
        <v>90</v>
      </c>
      <c r="AW272" s="13" t="s">
        <v>36</v>
      </c>
      <c r="AX272" s="13" t="s">
        <v>80</v>
      </c>
      <c r="AY272" s="157" t="s">
        <v>131</v>
      </c>
    </row>
    <row r="273" spans="2:65" s="12" customFormat="1" ht="11.25">
      <c r="B273" s="150"/>
      <c r="D273" s="144" t="s">
        <v>144</v>
      </c>
      <c r="E273" s="151" t="s">
        <v>1</v>
      </c>
      <c r="F273" s="152" t="s">
        <v>849</v>
      </c>
      <c r="H273" s="151" t="s">
        <v>1</v>
      </c>
      <c r="I273" s="153"/>
      <c r="L273" s="150"/>
      <c r="M273" s="154"/>
      <c r="T273" s="155"/>
      <c r="AT273" s="151" t="s">
        <v>144</v>
      </c>
      <c r="AU273" s="151" t="s">
        <v>90</v>
      </c>
      <c r="AV273" s="12" t="s">
        <v>88</v>
      </c>
      <c r="AW273" s="12" t="s">
        <v>36</v>
      </c>
      <c r="AX273" s="12" t="s">
        <v>80</v>
      </c>
      <c r="AY273" s="151" t="s">
        <v>131</v>
      </c>
    </row>
    <row r="274" spans="2:65" s="13" customFormat="1" ht="11.25">
      <c r="B274" s="156"/>
      <c r="D274" s="144" t="s">
        <v>144</v>
      </c>
      <c r="E274" s="157" t="s">
        <v>1</v>
      </c>
      <c r="F274" s="158" t="s">
        <v>893</v>
      </c>
      <c r="H274" s="159">
        <v>20.02</v>
      </c>
      <c r="I274" s="160"/>
      <c r="L274" s="156"/>
      <c r="M274" s="161"/>
      <c r="T274" s="162"/>
      <c r="AT274" s="157" t="s">
        <v>144</v>
      </c>
      <c r="AU274" s="157" t="s">
        <v>90</v>
      </c>
      <c r="AV274" s="13" t="s">
        <v>90</v>
      </c>
      <c r="AW274" s="13" t="s">
        <v>36</v>
      </c>
      <c r="AX274" s="13" t="s">
        <v>80</v>
      </c>
      <c r="AY274" s="157" t="s">
        <v>131</v>
      </c>
    </row>
    <row r="275" spans="2:65" s="12" customFormat="1" ht="11.25">
      <c r="B275" s="150"/>
      <c r="D275" s="144" t="s">
        <v>144</v>
      </c>
      <c r="E275" s="151" t="s">
        <v>1</v>
      </c>
      <c r="F275" s="152" t="s">
        <v>851</v>
      </c>
      <c r="H275" s="151" t="s">
        <v>1</v>
      </c>
      <c r="I275" s="153"/>
      <c r="L275" s="150"/>
      <c r="M275" s="154"/>
      <c r="T275" s="155"/>
      <c r="AT275" s="151" t="s">
        <v>144</v>
      </c>
      <c r="AU275" s="151" t="s">
        <v>90</v>
      </c>
      <c r="AV275" s="12" t="s">
        <v>88</v>
      </c>
      <c r="AW275" s="12" t="s">
        <v>36</v>
      </c>
      <c r="AX275" s="12" t="s">
        <v>80</v>
      </c>
      <c r="AY275" s="151" t="s">
        <v>131</v>
      </c>
    </row>
    <row r="276" spans="2:65" s="13" customFormat="1" ht="11.25">
      <c r="B276" s="156"/>
      <c r="D276" s="144" t="s">
        <v>144</v>
      </c>
      <c r="E276" s="157" t="s">
        <v>1</v>
      </c>
      <c r="F276" s="158" t="s">
        <v>894</v>
      </c>
      <c r="H276" s="159">
        <v>16.940000000000001</v>
      </c>
      <c r="I276" s="160"/>
      <c r="L276" s="156"/>
      <c r="M276" s="161"/>
      <c r="T276" s="162"/>
      <c r="AT276" s="157" t="s">
        <v>144</v>
      </c>
      <c r="AU276" s="157" t="s">
        <v>90</v>
      </c>
      <c r="AV276" s="13" t="s">
        <v>90</v>
      </c>
      <c r="AW276" s="13" t="s">
        <v>36</v>
      </c>
      <c r="AX276" s="13" t="s">
        <v>80</v>
      </c>
      <c r="AY276" s="157" t="s">
        <v>131</v>
      </c>
    </row>
    <row r="277" spans="2:65" s="14" customFormat="1" ht="11.25">
      <c r="B277" s="163"/>
      <c r="D277" s="144" t="s">
        <v>144</v>
      </c>
      <c r="E277" s="164" t="s">
        <v>1</v>
      </c>
      <c r="F277" s="165" t="s">
        <v>154</v>
      </c>
      <c r="H277" s="166">
        <v>264.11</v>
      </c>
      <c r="I277" s="167"/>
      <c r="L277" s="163"/>
      <c r="M277" s="168"/>
      <c r="T277" s="169"/>
      <c r="AT277" s="164" t="s">
        <v>144</v>
      </c>
      <c r="AU277" s="164" t="s">
        <v>90</v>
      </c>
      <c r="AV277" s="14" t="s">
        <v>138</v>
      </c>
      <c r="AW277" s="14" t="s">
        <v>36</v>
      </c>
      <c r="AX277" s="14" t="s">
        <v>88</v>
      </c>
      <c r="AY277" s="164" t="s">
        <v>131</v>
      </c>
    </row>
    <row r="278" spans="2:65" s="1" customFormat="1" ht="24.2" customHeight="1">
      <c r="B278" s="31"/>
      <c r="C278" s="131" t="s">
        <v>284</v>
      </c>
      <c r="D278" s="131" t="s">
        <v>133</v>
      </c>
      <c r="E278" s="132" t="s">
        <v>275</v>
      </c>
      <c r="F278" s="133" t="s">
        <v>276</v>
      </c>
      <c r="G278" s="134" t="s">
        <v>266</v>
      </c>
      <c r="H278" s="135">
        <v>73.08</v>
      </c>
      <c r="I278" s="136"/>
      <c r="J278" s="137">
        <f>ROUND(I278*H278,2)</f>
        <v>0</v>
      </c>
      <c r="K278" s="133" t="s">
        <v>137</v>
      </c>
      <c r="L278" s="31"/>
      <c r="M278" s="138" t="s">
        <v>1</v>
      </c>
      <c r="N278" s="139" t="s">
        <v>45</v>
      </c>
      <c r="P278" s="140">
        <f>O278*H278</f>
        <v>0</v>
      </c>
      <c r="Q278" s="140">
        <v>0</v>
      </c>
      <c r="R278" s="140">
        <f>Q278*H278</f>
        <v>0</v>
      </c>
      <c r="S278" s="140">
        <v>0</v>
      </c>
      <c r="T278" s="141">
        <f>S278*H278</f>
        <v>0</v>
      </c>
      <c r="AR278" s="142" t="s">
        <v>138</v>
      </c>
      <c r="AT278" s="142" t="s">
        <v>133</v>
      </c>
      <c r="AU278" s="142" t="s">
        <v>90</v>
      </c>
      <c r="AY278" s="16" t="s">
        <v>131</v>
      </c>
      <c r="BE278" s="143">
        <f>IF(N278="základní",J278,0)</f>
        <v>0</v>
      </c>
      <c r="BF278" s="143">
        <f>IF(N278="snížená",J278,0)</f>
        <v>0</v>
      </c>
      <c r="BG278" s="143">
        <f>IF(N278="zákl. přenesená",J278,0)</f>
        <v>0</v>
      </c>
      <c r="BH278" s="143">
        <f>IF(N278="sníž. přenesená",J278,0)</f>
        <v>0</v>
      </c>
      <c r="BI278" s="143">
        <f>IF(N278="nulová",J278,0)</f>
        <v>0</v>
      </c>
      <c r="BJ278" s="16" t="s">
        <v>88</v>
      </c>
      <c r="BK278" s="143">
        <f>ROUND(I278*H278,2)</f>
        <v>0</v>
      </c>
      <c r="BL278" s="16" t="s">
        <v>138</v>
      </c>
      <c r="BM278" s="142" t="s">
        <v>895</v>
      </c>
    </row>
    <row r="279" spans="2:65" s="1" customFormat="1" ht="29.25">
      <c r="B279" s="31"/>
      <c r="D279" s="144" t="s">
        <v>140</v>
      </c>
      <c r="F279" s="145" t="s">
        <v>278</v>
      </c>
      <c r="I279" s="146"/>
      <c r="L279" s="31"/>
      <c r="M279" s="147"/>
      <c r="T279" s="55"/>
      <c r="AT279" s="16" t="s">
        <v>140</v>
      </c>
      <c r="AU279" s="16" t="s">
        <v>90</v>
      </c>
    </row>
    <row r="280" spans="2:65" s="1" customFormat="1" ht="11.25">
      <c r="B280" s="31"/>
      <c r="D280" s="148" t="s">
        <v>142</v>
      </c>
      <c r="F280" s="149" t="s">
        <v>279</v>
      </c>
      <c r="I280" s="146"/>
      <c r="L280" s="31"/>
      <c r="M280" s="147"/>
      <c r="T280" s="55"/>
      <c r="AT280" s="16" t="s">
        <v>142</v>
      </c>
      <c r="AU280" s="16" t="s">
        <v>90</v>
      </c>
    </row>
    <row r="281" spans="2:65" s="12" customFormat="1" ht="11.25">
      <c r="B281" s="150"/>
      <c r="D281" s="144" t="s">
        <v>144</v>
      </c>
      <c r="E281" s="151" t="s">
        <v>1</v>
      </c>
      <c r="F281" s="152" t="s">
        <v>846</v>
      </c>
      <c r="H281" s="151" t="s">
        <v>1</v>
      </c>
      <c r="I281" s="153"/>
      <c r="L281" s="150"/>
      <c r="M281" s="154"/>
      <c r="T281" s="155"/>
      <c r="AT281" s="151" t="s">
        <v>144</v>
      </c>
      <c r="AU281" s="151" t="s">
        <v>90</v>
      </c>
      <c r="AV281" s="12" t="s">
        <v>88</v>
      </c>
      <c r="AW281" s="12" t="s">
        <v>36</v>
      </c>
      <c r="AX281" s="12" t="s">
        <v>80</v>
      </c>
      <c r="AY281" s="151" t="s">
        <v>131</v>
      </c>
    </row>
    <row r="282" spans="2:65" s="12" customFormat="1" ht="11.25">
      <c r="B282" s="150"/>
      <c r="D282" s="144" t="s">
        <v>144</v>
      </c>
      <c r="E282" s="151" t="s">
        <v>1</v>
      </c>
      <c r="F282" s="152" t="s">
        <v>847</v>
      </c>
      <c r="H282" s="151" t="s">
        <v>1</v>
      </c>
      <c r="I282" s="153"/>
      <c r="L282" s="150"/>
      <c r="M282" s="154"/>
      <c r="T282" s="155"/>
      <c r="AT282" s="151" t="s">
        <v>144</v>
      </c>
      <c r="AU282" s="151" t="s">
        <v>90</v>
      </c>
      <c r="AV282" s="12" t="s">
        <v>88</v>
      </c>
      <c r="AW282" s="12" t="s">
        <v>36</v>
      </c>
      <c r="AX282" s="12" t="s">
        <v>80</v>
      </c>
      <c r="AY282" s="151" t="s">
        <v>131</v>
      </c>
    </row>
    <row r="283" spans="2:65" s="13" customFormat="1" ht="11.25">
      <c r="B283" s="156"/>
      <c r="D283" s="144" t="s">
        <v>144</v>
      </c>
      <c r="E283" s="157" t="s">
        <v>1</v>
      </c>
      <c r="F283" s="158" t="s">
        <v>896</v>
      </c>
      <c r="H283" s="159">
        <v>33.880000000000003</v>
      </c>
      <c r="I283" s="160"/>
      <c r="L283" s="156"/>
      <c r="M283" s="161"/>
      <c r="T283" s="162"/>
      <c r="AT283" s="157" t="s">
        <v>144</v>
      </c>
      <c r="AU283" s="157" t="s">
        <v>90</v>
      </c>
      <c r="AV283" s="13" t="s">
        <v>90</v>
      </c>
      <c r="AW283" s="13" t="s">
        <v>36</v>
      </c>
      <c r="AX283" s="13" t="s">
        <v>80</v>
      </c>
      <c r="AY283" s="157" t="s">
        <v>131</v>
      </c>
    </row>
    <row r="284" spans="2:65" s="12" customFormat="1" ht="11.25">
      <c r="B284" s="150"/>
      <c r="D284" s="144" t="s">
        <v>144</v>
      </c>
      <c r="E284" s="151" t="s">
        <v>1</v>
      </c>
      <c r="F284" s="152" t="s">
        <v>849</v>
      </c>
      <c r="H284" s="151" t="s">
        <v>1</v>
      </c>
      <c r="I284" s="153"/>
      <c r="L284" s="150"/>
      <c r="M284" s="154"/>
      <c r="T284" s="155"/>
      <c r="AT284" s="151" t="s">
        <v>144</v>
      </c>
      <c r="AU284" s="151" t="s">
        <v>90</v>
      </c>
      <c r="AV284" s="12" t="s">
        <v>88</v>
      </c>
      <c r="AW284" s="12" t="s">
        <v>36</v>
      </c>
      <c r="AX284" s="12" t="s">
        <v>80</v>
      </c>
      <c r="AY284" s="151" t="s">
        <v>131</v>
      </c>
    </row>
    <row r="285" spans="2:65" s="13" customFormat="1" ht="11.25">
      <c r="B285" s="156"/>
      <c r="D285" s="144" t="s">
        <v>144</v>
      </c>
      <c r="E285" s="157" t="s">
        <v>1</v>
      </c>
      <c r="F285" s="158" t="s">
        <v>897</v>
      </c>
      <c r="H285" s="159">
        <v>3.08</v>
      </c>
      <c r="I285" s="160"/>
      <c r="L285" s="156"/>
      <c r="M285" s="161"/>
      <c r="T285" s="162"/>
      <c r="AT285" s="157" t="s">
        <v>144</v>
      </c>
      <c r="AU285" s="157" t="s">
        <v>90</v>
      </c>
      <c r="AV285" s="13" t="s">
        <v>90</v>
      </c>
      <c r="AW285" s="13" t="s">
        <v>36</v>
      </c>
      <c r="AX285" s="13" t="s">
        <v>80</v>
      </c>
      <c r="AY285" s="157" t="s">
        <v>131</v>
      </c>
    </row>
    <row r="286" spans="2:65" s="12" customFormat="1" ht="11.25">
      <c r="B286" s="150"/>
      <c r="D286" s="144" t="s">
        <v>144</v>
      </c>
      <c r="E286" s="151" t="s">
        <v>1</v>
      </c>
      <c r="F286" s="152" t="s">
        <v>851</v>
      </c>
      <c r="H286" s="151" t="s">
        <v>1</v>
      </c>
      <c r="I286" s="153"/>
      <c r="L286" s="150"/>
      <c r="M286" s="154"/>
      <c r="T286" s="155"/>
      <c r="AT286" s="151" t="s">
        <v>144</v>
      </c>
      <c r="AU286" s="151" t="s">
        <v>90</v>
      </c>
      <c r="AV286" s="12" t="s">
        <v>88</v>
      </c>
      <c r="AW286" s="12" t="s">
        <v>36</v>
      </c>
      <c r="AX286" s="12" t="s">
        <v>80</v>
      </c>
      <c r="AY286" s="151" t="s">
        <v>131</v>
      </c>
    </row>
    <row r="287" spans="2:65" s="13" customFormat="1" ht="11.25">
      <c r="B287" s="156"/>
      <c r="D287" s="144" t="s">
        <v>144</v>
      </c>
      <c r="E287" s="157" t="s">
        <v>1</v>
      </c>
      <c r="F287" s="158" t="s">
        <v>898</v>
      </c>
      <c r="H287" s="159">
        <v>9.24</v>
      </c>
      <c r="I287" s="160"/>
      <c r="L287" s="156"/>
      <c r="M287" s="161"/>
      <c r="T287" s="162"/>
      <c r="AT287" s="157" t="s">
        <v>144</v>
      </c>
      <c r="AU287" s="157" t="s">
        <v>90</v>
      </c>
      <c r="AV287" s="13" t="s">
        <v>90</v>
      </c>
      <c r="AW287" s="13" t="s">
        <v>36</v>
      </c>
      <c r="AX287" s="13" t="s">
        <v>80</v>
      </c>
      <c r="AY287" s="157" t="s">
        <v>131</v>
      </c>
    </row>
    <row r="288" spans="2:65" s="12" customFormat="1" ht="11.25">
      <c r="B288" s="150"/>
      <c r="D288" s="144" t="s">
        <v>144</v>
      </c>
      <c r="E288" s="151" t="s">
        <v>1</v>
      </c>
      <c r="F288" s="152" t="s">
        <v>183</v>
      </c>
      <c r="H288" s="151" t="s">
        <v>1</v>
      </c>
      <c r="I288" s="153"/>
      <c r="L288" s="150"/>
      <c r="M288" s="154"/>
      <c r="T288" s="155"/>
      <c r="AT288" s="151" t="s">
        <v>144</v>
      </c>
      <c r="AU288" s="151" t="s">
        <v>90</v>
      </c>
      <c r="AV288" s="12" t="s">
        <v>88</v>
      </c>
      <c r="AW288" s="12" t="s">
        <v>36</v>
      </c>
      <c r="AX288" s="12" t="s">
        <v>80</v>
      </c>
      <c r="AY288" s="151" t="s">
        <v>131</v>
      </c>
    </row>
    <row r="289" spans="2:65" s="13" customFormat="1" ht="11.25">
      <c r="B289" s="156"/>
      <c r="D289" s="144" t="s">
        <v>144</v>
      </c>
      <c r="E289" s="157" t="s">
        <v>1</v>
      </c>
      <c r="F289" s="158" t="s">
        <v>899</v>
      </c>
      <c r="H289" s="159">
        <v>26.88</v>
      </c>
      <c r="I289" s="160"/>
      <c r="L289" s="156"/>
      <c r="M289" s="161"/>
      <c r="T289" s="162"/>
      <c r="AT289" s="157" t="s">
        <v>144</v>
      </c>
      <c r="AU289" s="157" t="s">
        <v>90</v>
      </c>
      <c r="AV289" s="13" t="s">
        <v>90</v>
      </c>
      <c r="AW289" s="13" t="s">
        <v>36</v>
      </c>
      <c r="AX289" s="13" t="s">
        <v>80</v>
      </c>
      <c r="AY289" s="157" t="s">
        <v>131</v>
      </c>
    </row>
    <row r="290" spans="2:65" s="14" customFormat="1" ht="11.25">
      <c r="B290" s="163"/>
      <c r="D290" s="144" t="s">
        <v>144</v>
      </c>
      <c r="E290" s="164" t="s">
        <v>1</v>
      </c>
      <c r="F290" s="165" t="s">
        <v>154</v>
      </c>
      <c r="H290" s="166">
        <v>73.08</v>
      </c>
      <c r="I290" s="167"/>
      <c r="L290" s="163"/>
      <c r="M290" s="168"/>
      <c r="T290" s="169"/>
      <c r="AT290" s="164" t="s">
        <v>144</v>
      </c>
      <c r="AU290" s="164" t="s">
        <v>90</v>
      </c>
      <c r="AV290" s="14" t="s">
        <v>138</v>
      </c>
      <c r="AW290" s="14" t="s">
        <v>36</v>
      </c>
      <c r="AX290" s="14" t="s">
        <v>88</v>
      </c>
      <c r="AY290" s="164" t="s">
        <v>131</v>
      </c>
    </row>
    <row r="291" spans="2:65" s="1" customFormat="1" ht="21.75" customHeight="1">
      <c r="B291" s="31"/>
      <c r="C291" s="131" t="s">
        <v>294</v>
      </c>
      <c r="D291" s="131" t="s">
        <v>133</v>
      </c>
      <c r="E291" s="132" t="s">
        <v>900</v>
      </c>
      <c r="F291" s="133" t="s">
        <v>901</v>
      </c>
      <c r="G291" s="134" t="s">
        <v>136</v>
      </c>
      <c r="H291" s="135">
        <v>572.6</v>
      </c>
      <c r="I291" s="136"/>
      <c r="J291" s="137">
        <f>ROUND(I291*H291,2)</f>
        <v>0</v>
      </c>
      <c r="K291" s="133" t="s">
        <v>137</v>
      </c>
      <c r="L291" s="31"/>
      <c r="M291" s="138" t="s">
        <v>1</v>
      </c>
      <c r="N291" s="139" t="s">
        <v>45</v>
      </c>
      <c r="P291" s="140">
        <f>O291*H291</f>
        <v>0</v>
      </c>
      <c r="Q291" s="140">
        <v>8.4000000000000003E-4</v>
      </c>
      <c r="R291" s="140">
        <f>Q291*H291</f>
        <v>0.48098400000000002</v>
      </c>
      <c r="S291" s="140">
        <v>0</v>
      </c>
      <c r="T291" s="141">
        <f>S291*H291</f>
        <v>0</v>
      </c>
      <c r="AR291" s="142" t="s">
        <v>138</v>
      </c>
      <c r="AT291" s="142" t="s">
        <v>133</v>
      </c>
      <c r="AU291" s="142" t="s">
        <v>90</v>
      </c>
      <c r="AY291" s="16" t="s">
        <v>131</v>
      </c>
      <c r="BE291" s="143">
        <f>IF(N291="základní",J291,0)</f>
        <v>0</v>
      </c>
      <c r="BF291" s="143">
        <f>IF(N291="snížená",J291,0)</f>
        <v>0</v>
      </c>
      <c r="BG291" s="143">
        <f>IF(N291="zákl. přenesená",J291,0)</f>
        <v>0</v>
      </c>
      <c r="BH291" s="143">
        <f>IF(N291="sníž. přenesená",J291,0)</f>
        <v>0</v>
      </c>
      <c r="BI291" s="143">
        <f>IF(N291="nulová",J291,0)</f>
        <v>0</v>
      </c>
      <c r="BJ291" s="16" t="s">
        <v>88</v>
      </c>
      <c r="BK291" s="143">
        <f>ROUND(I291*H291,2)</f>
        <v>0</v>
      </c>
      <c r="BL291" s="16" t="s">
        <v>138</v>
      </c>
      <c r="BM291" s="142" t="s">
        <v>902</v>
      </c>
    </row>
    <row r="292" spans="2:65" s="1" customFormat="1" ht="19.5">
      <c r="B292" s="31"/>
      <c r="D292" s="144" t="s">
        <v>140</v>
      </c>
      <c r="F292" s="145" t="s">
        <v>903</v>
      </c>
      <c r="I292" s="146"/>
      <c r="L292" s="31"/>
      <c r="M292" s="147"/>
      <c r="T292" s="55"/>
      <c r="AT292" s="16" t="s">
        <v>140</v>
      </c>
      <c r="AU292" s="16" t="s">
        <v>90</v>
      </c>
    </row>
    <row r="293" spans="2:65" s="1" customFormat="1" ht="11.25">
      <c r="B293" s="31"/>
      <c r="D293" s="148" t="s">
        <v>142</v>
      </c>
      <c r="F293" s="149" t="s">
        <v>904</v>
      </c>
      <c r="I293" s="146"/>
      <c r="L293" s="31"/>
      <c r="M293" s="147"/>
      <c r="T293" s="55"/>
      <c r="AT293" s="16" t="s">
        <v>142</v>
      </c>
      <c r="AU293" s="16" t="s">
        <v>90</v>
      </c>
    </row>
    <row r="294" spans="2:65" s="12" customFormat="1" ht="11.25">
      <c r="B294" s="150"/>
      <c r="D294" s="144" t="s">
        <v>144</v>
      </c>
      <c r="E294" s="151" t="s">
        <v>1</v>
      </c>
      <c r="F294" s="152" t="s">
        <v>846</v>
      </c>
      <c r="H294" s="151" t="s">
        <v>1</v>
      </c>
      <c r="I294" s="153"/>
      <c r="L294" s="150"/>
      <c r="M294" s="154"/>
      <c r="T294" s="155"/>
      <c r="AT294" s="151" t="s">
        <v>144</v>
      </c>
      <c r="AU294" s="151" t="s">
        <v>90</v>
      </c>
      <c r="AV294" s="12" t="s">
        <v>88</v>
      </c>
      <c r="AW294" s="12" t="s">
        <v>36</v>
      </c>
      <c r="AX294" s="12" t="s">
        <v>80</v>
      </c>
      <c r="AY294" s="151" t="s">
        <v>131</v>
      </c>
    </row>
    <row r="295" spans="2:65" s="12" customFormat="1" ht="11.25">
      <c r="B295" s="150"/>
      <c r="D295" s="144" t="s">
        <v>144</v>
      </c>
      <c r="E295" s="151" t="s">
        <v>1</v>
      </c>
      <c r="F295" s="152" t="s">
        <v>847</v>
      </c>
      <c r="H295" s="151" t="s">
        <v>1</v>
      </c>
      <c r="I295" s="153"/>
      <c r="L295" s="150"/>
      <c r="M295" s="154"/>
      <c r="T295" s="155"/>
      <c r="AT295" s="151" t="s">
        <v>144</v>
      </c>
      <c r="AU295" s="151" t="s">
        <v>90</v>
      </c>
      <c r="AV295" s="12" t="s">
        <v>88</v>
      </c>
      <c r="AW295" s="12" t="s">
        <v>36</v>
      </c>
      <c r="AX295" s="12" t="s">
        <v>80</v>
      </c>
      <c r="AY295" s="151" t="s">
        <v>131</v>
      </c>
    </row>
    <row r="296" spans="2:65" s="13" customFormat="1" ht="11.25">
      <c r="B296" s="156"/>
      <c r="D296" s="144" t="s">
        <v>144</v>
      </c>
      <c r="E296" s="157" t="s">
        <v>1</v>
      </c>
      <c r="F296" s="158" t="s">
        <v>905</v>
      </c>
      <c r="H296" s="159">
        <v>413</v>
      </c>
      <c r="I296" s="160"/>
      <c r="L296" s="156"/>
      <c r="M296" s="161"/>
      <c r="T296" s="162"/>
      <c r="AT296" s="157" t="s">
        <v>144</v>
      </c>
      <c r="AU296" s="157" t="s">
        <v>90</v>
      </c>
      <c r="AV296" s="13" t="s">
        <v>90</v>
      </c>
      <c r="AW296" s="13" t="s">
        <v>36</v>
      </c>
      <c r="AX296" s="13" t="s">
        <v>80</v>
      </c>
      <c r="AY296" s="157" t="s">
        <v>131</v>
      </c>
    </row>
    <row r="297" spans="2:65" s="12" customFormat="1" ht="11.25">
      <c r="B297" s="150"/>
      <c r="D297" s="144" t="s">
        <v>144</v>
      </c>
      <c r="E297" s="151" t="s">
        <v>1</v>
      </c>
      <c r="F297" s="152" t="s">
        <v>849</v>
      </c>
      <c r="H297" s="151" t="s">
        <v>1</v>
      </c>
      <c r="I297" s="153"/>
      <c r="L297" s="150"/>
      <c r="M297" s="154"/>
      <c r="T297" s="155"/>
      <c r="AT297" s="151" t="s">
        <v>144</v>
      </c>
      <c r="AU297" s="151" t="s">
        <v>90</v>
      </c>
      <c r="AV297" s="12" t="s">
        <v>88</v>
      </c>
      <c r="AW297" s="12" t="s">
        <v>36</v>
      </c>
      <c r="AX297" s="12" t="s">
        <v>80</v>
      </c>
      <c r="AY297" s="151" t="s">
        <v>131</v>
      </c>
    </row>
    <row r="298" spans="2:65" s="13" customFormat="1" ht="11.25">
      <c r="B298" s="156"/>
      <c r="D298" s="144" t="s">
        <v>144</v>
      </c>
      <c r="E298" s="157" t="s">
        <v>1</v>
      </c>
      <c r="F298" s="158" t="s">
        <v>906</v>
      </c>
      <c r="H298" s="159">
        <v>36.4</v>
      </c>
      <c r="I298" s="160"/>
      <c r="L298" s="156"/>
      <c r="M298" s="161"/>
      <c r="T298" s="162"/>
      <c r="AT298" s="157" t="s">
        <v>144</v>
      </c>
      <c r="AU298" s="157" t="s">
        <v>90</v>
      </c>
      <c r="AV298" s="13" t="s">
        <v>90</v>
      </c>
      <c r="AW298" s="13" t="s">
        <v>36</v>
      </c>
      <c r="AX298" s="13" t="s">
        <v>80</v>
      </c>
      <c r="AY298" s="157" t="s">
        <v>131</v>
      </c>
    </row>
    <row r="299" spans="2:65" s="12" customFormat="1" ht="11.25">
      <c r="B299" s="150"/>
      <c r="D299" s="144" t="s">
        <v>144</v>
      </c>
      <c r="E299" s="151" t="s">
        <v>1</v>
      </c>
      <c r="F299" s="152" t="s">
        <v>851</v>
      </c>
      <c r="H299" s="151" t="s">
        <v>1</v>
      </c>
      <c r="I299" s="153"/>
      <c r="L299" s="150"/>
      <c r="M299" s="154"/>
      <c r="T299" s="155"/>
      <c r="AT299" s="151" t="s">
        <v>144</v>
      </c>
      <c r="AU299" s="151" t="s">
        <v>90</v>
      </c>
      <c r="AV299" s="12" t="s">
        <v>88</v>
      </c>
      <c r="AW299" s="12" t="s">
        <v>36</v>
      </c>
      <c r="AX299" s="12" t="s">
        <v>80</v>
      </c>
      <c r="AY299" s="151" t="s">
        <v>131</v>
      </c>
    </row>
    <row r="300" spans="2:65" s="13" customFormat="1" ht="11.25">
      <c r="B300" s="156"/>
      <c r="D300" s="144" t="s">
        <v>144</v>
      </c>
      <c r="E300" s="157" t="s">
        <v>1</v>
      </c>
      <c r="F300" s="158" t="s">
        <v>907</v>
      </c>
      <c r="H300" s="159">
        <v>30.8</v>
      </c>
      <c r="I300" s="160"/>
      <c r="L300" s="156"/>
      <c r="M300" s="161"/>
      <c r="T300" s="162"/>
      <c r="AT300" s="157" t="s">
        <v>144</v>
      </c>
      <c r="AU300" s="157" t="s">
        <v>90</v>
      </c>
      <c r="AV300" s="13" t="s">
        <v>90</v>
      </c>
      <c r="AW300" s="13" t="s">
        <v>36</v>
      </c>
      <c r="AX300" s="13" t="s">
        <v>80</v>
      </c>
      <c r="AY300" s="157" t="s">
        <v>131</v>
      </c>
    </row>
    <row r="301" spans="2:65" s="12" customFormat="1" ht="11.25">
      <c r="B301" s="150"/>
      <c r="D301" s="144" t="s">
        <v>144</v>
      </c>
      <c r="E301" s="151" t="s">
        <v>1</v>
      </c>
      <c r="F301" s="152" t="s">
        <v>183</v>
      </c>
      <c r="H301" s="151" t="s">
        <v>1</v>
      </c>
      <c r="I301" s="153"/>
      <c r="L301" s="150"/>
      <c r="M301" s="154"/>
      <c r="T301" s="155"/>
      <c r="AT301" s="151" t="s">
        <v>144</v>
      </c>
      <c r="AU301" s="151" t="s">
        <v>90</v>
      </c>
      <c r="AV301" s="12" t="s">
        <v>88</v>
      </c>
      <c r="AW301" s="12" t="s">
        <v>36</v>
      </c>
      <c r="AX301" s="12" t="s">
        <v>80</v>
      </c>
      <c r="AY301" s="151" t="s">
        <v>131</v>
      </c>
    </row>
    <row r="302" spans="2:65" s="13" customFormat="1" ht="11.25">
      <c r="B302" s="156"/>
      <c r="D302" s="144" t="s">
        <v>144</v>
      </c>
      <c r="E302" s="157" t="s">
        <v>1</v>
      </c>
      <c r="F302" s="158" t="s">
        <v>908</v>
      </c>
      <c r="H302" s="159">
        <v>92.4</v>
      </c>
      <c r="I302" s="160"/>
      <c r="L302" s="156"/>
      <c r="M302" s="161"/>
      <c r="T302" s="162"/>
      <c r="AT302" s="157" t="s">
        <v>144</v>
      </c>
      <c r="AU302" s="157" t="s">
        <v>90</v>
      </c>
      <c r="AV302" s="13" t="s">
        <v>90</v>
      </c>
      <c r="AW302" s="13" t="s">
        <v>36</v>
      </c>
      <c r="AX302" s="13" t="s">
        <v>80</v>
      </c>
      <c r="AY302" s="157" t="s">
        <v>131</v>
      </c>
    </row>
    <row r="303" spans="2:65" s="14" customFormat="1" ht="11.25">
      <c r="B303" s="163"/>
      <c r="D303" s="144" t="s">
        <v>144</v>
      </c>
      <c r="E303" s="164" t="s">
        <v>1</v>
      </c>
      <c r="F303" s="165" t="s">
        <v>154</v>
      </c>
      <c r="H303" s="166">
        <v>572.6</v>
      </c>
      <c r="I303" s="167"/>
      <c r="L303" s="163"/>
      <c r="M303" s="168"/>
      <c r="T303" s="169"/>
      <c r="AT303" s="164" t="s">
        <v>144</v>
      </c>
      <c r="AU303" s="164" t="s">
        <v>90</v>
      </c>
      <c r="AV303" s="14" t="s">
        <v>138</v>
      </c>
      <c r="AW303" s="14" t="s">
        <v>36</v>
      </c>
      <c r="AX303" s="14" t="s">
        <v>88</v>
      </c>
      <c r="AY303" s="164" t="s">
        <v>131</v>
      </c>
    </row>
    <row r="304" spans="2:65" s="1" customFormat="1" ht="24.2" customHeight="1">
      <c r="B304" s="31"/>
      <c r="C304" s="131" t="s">
        <v>300</v>
      </c>
      <c r="D304" s="131" t="s">
        <v>133</v>
      </c>
      <c r="E304" s="132" t="s">
        <v>909</v>
      </c>
      <c r="F304" s="133" t="s">
        <v>910</v>
      </c>
      <c r="G304" s="134" t="s">
        <v>136</v>
      </c>
      <c r="H304" s="135">
        <v>572.6</v>
      </c>
      <c r="I304" s="136"/>
      <c r="J304" s="137">
        <f>ROUND(I304*H304,2)</f>
        <v>0</v>
      </c>
      <c r="K304" s="133" t="s">
        <v>137</v>
      </c>
      <c r="L304" s="31"/>
      <c r="M304" s="138" t="s">
        <v>1</v>
      </c>
      <c r="N304" s="139" t="s">
        <v>45</v>
      </c>
      <c r="P304" s="140">
        <f>O304*H304</f>
        <v>0</v>
      </c>
      <c r="Q304" s="140">
        <v>0</v>
      </c>
      <c r="R304" s="140">
        <f>Q304*H304</f>
        <v>0</v>
      </c>
      <c r="S304" s="140">
        <v>0</v>
      </c>
      <c r="T304" s="141">
        <f>S304*H304</f>
        <v>0</v>
      </c>
      <c r="AR304" s="142" t="s">
        <v>138</v>
      </c>
      <c r="AT304" s="142" t="s">
        <v>133</v>
      </c>
      <c r="AU304" s="142" t="s">
        <v>90</v>
      </c>
      <c r="AY304" s="16" t="s">
        <v>131</v>
      </c>
      <c r="BE304" s="143">
        <f>IF(N304="základní",J304,0)</f>
        <v>0</v>
      </c>
      <c r="BF304" s="143">
        <f>IF(N304="snížená",J304,0)</f>
        <v>0</v>
      </c>
      <c r="BG304" s="143">
        <f>IF(N304="zákl. přenesená",J304,0)</f>
        <v>0</v>
      </c>
      <c r="BH304" s="143">
        <f>IF(N304="sníž. přenesená",J304,0)</f>
        <v>0</v>
      </c>
      <c r="BI304" s="143">
        <f>IF(N304="nulová",J304,0)</f>
        <v>0</v>
      </c>
      <c r="BJ304" s="16" t="s">
        <v>88</v>
      </c>
      <c r="BK304" s="143">
        <f>ROUND(I304*H304,2)</f>
        <v>0</v>
      </c>
      <c r="BL304" s="16" t="s">
        <v>138</v>
      </c>
      <c r="BM304" s="142" t="s">
        <v>911</v>
      </c>
    </row>
    <row r="305" spans="2:65" s="1" customFormat="1" ht="29.25">
      <c r="B305" s="31"/>
      <c r="D305" s="144" t="s">
        <v>140</v>
      </c>
      <c r="F305" s="145" t="s">
        <v>912</v>
      </c>
      <c r="I305" s="146"/>
      <c r="L305" s="31"/>
      <c r="M305" s="147"/>
      <c r="T305" s="55"/>
      <c r="AT305" s="16" t="s">
        <v>140</v>
      </c>
      <c r="AU305" s="16" t="s">
        <v>90</v>
      </c>
    </row>
    <row r="306" spans="2:65" s="1" customFormat="1" ht="11.25">
      <c r="B306" s="31"/>
      <c r="D306" s="148" t="s">
        <v>142</v>
      </c>
      <c r="F306" s="149" t="s">
        <v>913</v>
      </c>
      <c r="I306" s="146"/>
      <c r="L306" s="31"/>
      <c r="M306" s="147"/>
      <c r="T306" s="55"/>
      <c r="AT306" s="16" t="s">
        <v>142</v>
      </c>
      <c r="AU306" s="16" t="s">
        <v>90</v>
      </c>
    </row>
    <row r="307" spans="2:65" s="12" customFormat="1" ht="11.25">
      <c r="B307" s="150"/>
      <c r="D307" s="144" t="s">
        <v>144</v>
      </c>
      <c r="E307" s="151" t="s">
        <v>1</v>
      </c>
      <c r="F307" s="152" t="s">
        <v>846</v>
      </c>
      <c r="H307" s="151" t="s">
        <v>1</v>
      </c>
      <c r="I307" s="153"/>
      <c r="L307" s="150"/>
      <c r="M307" s="154"/>
      <c r="T307" s="155"/>
      <c r="AT307" s="151" t="s">
        <v>144</v>
      </c>
      <c r="AU307" s="151" t="s">
        <v>90</v>
      </c>
      <c r="AV307" s="12" t="s">
        <v>88</v>
      </c>
      <c r="AW307" s="12" t="s">
        <v>36</v>
      </c>
      <c r="AX307" s="12" t="s">
        <v>80</v>
      </c>
      <c r="AY307" s="151" t="s">
        <v>131</v>
      </c>
    </row>
    <row r="308" spans="2:65" s="12" customFormat="1" ht="11.25">
      <c r="B308" s="150"/>
      <c r="D308" s="144" t="s">
        <v>144</v>
      </c>
      <c r="E308" s="151" t="s">
        <v>1</v>
      </c>
      <c r="F308" s="152" t="s">
        <v>847</v>
      </c>
      <c r="H308" s="151" t="s">
        <v>1</v>
      </c>
      <c r="I308" s="153"/>
      <c r="L308" s="150"/>
      <c r="M308" s="154"/>
      <c r="T308" s="155"/>
      <c r="AT308" s="151" t="s">
        <v>144</v>
      </c>
      <c r="AU308" s="151" t="s">
        <v>90</v>
      </c>
      <c r="AV308" s="12" t="s">
        <v>88</v>
      </c>
      <c r="AW308" s="12" t="s">
        <v>36</v>
      </c>
      <c r="AX308" s="12" t="s">
        <v>80</v>
      </c>
      <c r="AY308" s="151" t="s">
        <v>131</v>
      </c>
    </row>
    <row r="309" spans="2:65" s="13" customFormat="1" ht="11.25">
      <c r="B309" s="156"/>
      <c r="D309" s="144" t="s">
        <v>144</v>
      </c>
      <c r="E309" s="157" t="s">
        <v>1</v>
      </c>
      <c r="F309" s="158" t="s">
        <v>905</v>
      </c>
      <c r="H309" s="159">
        <v>413</v>
      </c>
      <c r="I309" s="160"/>
      <c r="L309" s="156"/>
      <c r="M309" s="161"/>
      <c r="T309" s="162"/>
      <c r="AT309" s="157" t="s">
        <v>144</v>
      </c>
      <c r="AU309" s="157" t="s">
        <v>90</v>
      </c>
      <c r="AV309" s="13" t="s">
        <v>90</v>
      </c>
      <c r="AW309" s="13" t="s">
        <v>36</v>
      </c>
      <c r="AX309" s="13" t="s">
        <v>80</v>
      </c>
      <c r="AY309" s="157" t="s">
        <v>131</v>
      </c>
    </row>
    <row r="310" spans="2:65" s="12" customFormat="1" ht="11.25">
      <c r="B310" s="150"/>
      <c r="D310" s="144" t="s">
        <v>144</v>
      </c>
      <c r="E310" s="151" t="s">
        <v>1</v>
      </c>
      <c r="F310" s="152" t="s">
        <v>849</v>
      </c>
      <c r="H310" s="151" t="s">
        <v>1</v>
      </c>
      <c r="I310" s="153"/>
      <c r="L310" s="150"/>
      <c r="M310" s="154"/>
      <c r="T310" s="155"/>
      <c r="AT310" s="151" t="s">
        <v>144</v>
      </c>
      <c r="AU310" s="151" t="s">
        <v>90</v>
      </c>
      <c r="AV310" s="12" t="s">
        <v>88</v>
      </c>
      <c r="AW310" s="12" t="s">
        <v>36</v>
      </c>
      <c r="AX310" s="12" t="s">
        <v>80</v>
      </c>
      <c r="AY310" s="151" t="s">
        <v>131</v>
      </c>
    </row>
    <row r="311" spans="2:65" s="13" customFormat="1" ht="11.25">
      <c r="B311" s="156"/>
      <c r="D311" s="144" t="s">
        <v>144</v>
      </c>
      <c r="E311" s="157" t="s">
        <v>1</v>
      </c>
      <c r="F311" s="158" t="s">
        <v>906</v>
      </c>
      <c r="H311" s="159">
        <v>36.4</v>
      </c>
      <c r="I311" s="160"/>
      <c r="L311" s="156"/>
      <c r="M311" s="161"/>
      <c r="T311" s="162"/>
      <c r="AT311" s="157" t="s">
        <v>144</v>
      </c>
      <c r="AU311" s="157" t="s">
        <v>90</v>
      </c>
      <c r="AV311" s="13" t="s">
        <v>90</v>
      </c>
      <c r="AW311" s="13" t="s">
        <v>36</v>
      </c>
      <c r="AX311" s="13" t="s">
        <v>80</v>
      </c>
      <c r="AY311" s="157" t="s">
        <v>131</v>
      </c>
    </row>
    <row r="312" spans="2:65" s="12" customFormat="1" ht="11.25">
      <c r="B312" s="150"/>
      <c r="D312" s="144" t="s">
        <v>144</v>
      </c>
      <c r="E312" s="151" t="s">
        <v>1</v>
      </c>
      <c r="F312" s="152" t="s">
        <v>851</v>
      </c>
      <c r="H312" s="151" t="s">
        <v>1</v>
      </c>
      <c r="I312" s="153"/>
      <c r="L312" s="150"/>
      <c r="M312" s="154"/>
      <c r="T312" s="155"/>
      <c r="AT312" s="151" t="s">
        <v>144</v>
      </c>
      <c r="AU312" s="151" t="s">
        <v>90</v>
      </c>
      <c r="AV312" s="12" t="s">
        <v>88</v>
      </c>
      <c r="AW312" s="12" t="s">
        <v>36</v>
      </c>
      <c r="AX312" s="12" t="s">
        <v>80</v>
      </c>
      <c r="AY312" s="151" t="s">
        <v>131</v>
      </c>
    </row>
    <row r="313" spans="2:65" s="13" customFormat="1" ht="11.25">
      <c r="B313" s="156"/>
      <c r="D313" s="144" t="s">
        <v>144</v>
      </c>
      <c r="E313" s="157" t="s">
        <v>1</v>
      </c>
      <c r="F313" s="158" t="s">
        <v>907</v>
      </c>
      <c r="H313" s="159">
        <v>30.8</v>
      </c>
      <c r="I313" s="160"/>
      <c r="L313" s="156"/>
      <c r="M313" s="161"/>
      <c r="T313" s="162"/>
      <c r="AT313" s="157" t="s">
        <v>144</v>
      </c>
      <c r="AU313" s="157" t="s">
        <v>90</v>
      </c>
      <c r="AV313" s="13" t="s">
        <v>90</v>
      </c>
      <c r="AW313" s="13" t="s">
        <v>36</v>
      </c>
      <c r="AX313" s="13" t="s">
        <v>80</v>
      </c>
      <c r="AY313" s="157" t="s">
        <v>131</v>
      </c>
    </row>
    <row r="314" spans="2:65" s="12" customFormat="1" ht="11.25">
      <c r="B314" s="150"/>
      <c r="D314" s="144" t="s">
        <v>144</v>
      </c>
      <c r="E314" s="151" t="s">
        <v>1</v>
      </c>
      <c r="F314" s="152" t="s">
        <v>183</v>
      </c>
      <c r="H314" s="151" t="s">
        <v>1</v>
      </c>
      <c r="I314" s="153"/>
      <c r="L314" s="150"/>
      <c r="M314" s="154"/>
      <c r="T314" s="155"/>
      <c r="AT314" s="151" t="s">
        <v>144</v>
      </c>
      <c r="AU314" s="151" t="s">
        <v>90</v>
      </c>
      <c r="AV314" s="12" t="s">
        <v>88</v>
      </c>
      <c r="AW314" s="12" t="s">
        <v>36</v>
      </c>
      <c r="AX314" s="12" t="s">
        <v>80</v>
      </c>
      <c r="AY314" s="151" t="s">
        <v>131</v>
      </c>
    </row>
    <row r="315" spans="2:65" s="13" customFormat="1" ht="11.25">
      <c r="B315" s="156"/>
      <c r="D315" s="144" t="s">
        <v>144</v>
      </c>
      <c r="E315" s="157" t="s">
        <v>1</v>
      </c>
      <c r="F315" s="158" t="s">
        <v>908</v>
      </c>
      <c r="H315" s="159">
        <v>92.4</v>
      </c>
      <c r="I315" s="160"/>
      <c r="L315" s="156"/>
      <c r="M315" s="161"/>
      <c r="T315" s="162"/>
      <c r="AT315" s="157" t="s">
        <v>144</v>
      </c>
      <c r="AU315" s="157" t="s">
        <v>90</v>
      </c>
      <c r="AV315" s="13" t="s">
        <v>90</v>
      </c>
      <c r="AW315" s="13" t="s">
        <v>36</v>
      </c>
      <c r="AX315" s="13" t="s">
        <v>80</v>
      </c>
      <c r="AY315" s="157" t="s">
        <v>131</v>
      </c>
    </row>
    <row r="316" spans="2:65" s="14" customFormat="1" ht="11.25">
      <c r="B316" s="163"/>
      <c r="D316" s="144" t="s">
        <v>144</v>
      </c>
      <c r="E316" s="164" t="s">
        <v>1</v>
      </c>
      <c r="F316" s="165" t="s">
        <v>154</v>
      </c>
      <c r="H316" s="166">
        <v>572.6</v>
      </c>
      <c r="I316" s="167"/>
      <c r="L316" s="163"/>
      <c r="M316" s="168"/>
      <c r="T316" s="169"/>
      <c r="AT316" s="164" t="s">
        <v>144</v>
      </c>
      <c r="AU316" s="164" t="s">
        <v>90</v>
      </c>
      <c r="AV316" s="14" t="s">
        <v>138</v>
      </c>
      <c r="AW316" s="14" t="s">
        <v>36</v>
      </c>
      <c r="AX316" s="14" t="s">
        <v>88</v>
      </c>
      <c r="AY316" s="164" t="s">
        <v>131</v>
      </c>
    </row>
    <row r="317" spans="2:65" s="1" customFormat="1" ht="37.9" customHeight="1">
      <c r="B317" s="31"/>
      <c r="C317" s="131" t="s">
        <v>7</v>
      </c>
      <c r="D317" s="131" t="s">
        <v>133</v>
      </c>
      <c r="E317" s="132" t="s">
        <v>301</v>
      </c>
      <c r="F317" s="133" t="s">
        <v>302</v>
      </c>
      <c r="G317" s="134" t="s">
        <v>266</v>
      </c>
      <c r="H317" s="135">
        <v>301.07</v>
      </c>
      <c r="I317" s="136"/>
      <c r="J317" s="137">
        <f>ROUND(I317*H317,2)</f>
        <v>0</v>
      </c>
      <c r="K317" s="133" t="s">
        <v>137</v>
      </c>
      <c r="L317" s="31"/>
      <c r="M317" s="138" t="s">
        <v>1</v>
      </c>
      <c r="N317" s="139" t="s">
        <v>45</v>
      </c>
      <c r="P317" s="140">
        <f>O317*H317</f>
        <v>0</v>
      </c>
      <c r="Q317" s="140">
        <v>0</v>
      </c>
      <c r="R317" s="140">
        <f>Q317*H317</f>
        <v>0</v>
      </c>
      <c r="S317" s="140">
        <v>0</v>
      </c>
      <c r="T317" s="141">
        <f>S317*H317</f>
        <v>0</v>
      </c>
      <c r="AR317" s="142" t="s">
        <v>138</v>
      </c>
      <c r="AT317" s="142" t="s">
        <v>133</v>
      </c>
      <c r="AU317" s="142" t="s">
        <v>90</v>
      </c>
      <c r="AY317" s="16" t="s">
        <v>131</v>
      </c>
      <c r="BE317" s="143">
        <f>IF(N317="základní",J317,0)</f>
        <v>0</v>
      </c>
      <c r="BF317" s="143">
        <f>IF(N317="snížená",J317,0)</f>
        <v>0</v>
      </c>
      <c r="BG317" s="143">
        <f>IF(N317="zákl. přenesená",J317,0)</f>
        <v>0</v>
      </c>
      <c r="BH317" s="143">
        <f>IF(N317="sníž. přenesená",J317,0)</f>
        <v>0</v>
      </c>
      <c r="BI317" s="143">
        <f>IF(N317="nulová",J317,0)</f>
        <v>0</v>
      </c>
      <c r="BJ317" s="16" t="s">
        <v>88</v>
      </c>
      <c r="BK317" s="143">
        <f>ROUND(I317*H317,2)</f>
        <v>0</v>
      </c>
      <c r="BL317" s="16" t="s">
        <v>138</v>
      </c>
      <c r="BM317" s="142" t="s">
        <v>914</v>
      </c>
    </row>
    <row r="318" spans="2:65" s="1" customFormat="1" ht="39">
      <c r="B318" s="31"/>
      <c r="D318" s="144" t="s">
        <v>140</v>
      </c>
      <c r="F318" s="145" t="s">
        <v>304</v>
      </c>
      <c r="I318" s="146"/>
      <c r="L318" s="31"/>
      <c r="M318" s="147"/>
      <c r="T318" s="55"/>
      <c r="AT318" s="16" t="s">
        <v>140</v>
      </c>
      <c r="AU318" s="16" t="s">
        <v>90</v>
      </c>
    </row>
    <row r="319" spans="2:65" s="1" customFormat="1" ht="11.25">
      <c r="B319" s="31"/>
      <c r="D319" s="148" t="s">
        <v>142</v>
      </c>
      <c r="F319" s="149" t="s">
        <v>305</v>
      </c>
      <c r="I319" s="146"/>
      <c r="L319" s="31"/>
      <c r="M319" s="147"/>
      <c r="T319" s="55"/>
      <c r="AT319" s="16" t="s">
        <v>142</v>
      </c>
      <c r="AU319" s="16" t="s">
        <v>90</v>
      </c>
    </row>
    <row r="320" spans="2:65" s="12" customFormat="1" ht="11.25">
      <c r="B320" s="150"/>
      <c r="D320" s="144" t="s">
        <v>144</v>
      </c>
      <c r="E320" s="151" t="s">
        <v>1</v>
      </c>
      <c r="F320" s="152" t="s">
        <v>846</v>
      </c>
      <c r="H320" s="151" t="s">
        <v>1</v>
      </c>
      <c r="I320" s="153"/>
      <c r="L320" s="150"/>
      <c r="M320" s="154"/>
      <c r="T320" s="155"/>
      <c r="AT320" s="151" t="s">
        <v>144</v>
      </c>
      <c r="AU320" s="151" t="s">
        <v>90</v>
      </c>
      <c r="AV320" s="12" t="s">
        <v>88</v>
      </c>
      <c r="AW320" s="12" t="s">
        <v>36</v>
      </c>
      <c r="AX320" s="12" t="s">
        <v>80</v>
      </c>
      <c r="AY320" s="151" t="s">
        <v>131</v>
      </c>
    </row>
    <row r="321" spans="2:65" s="12" customFormat="1" ht="11.25">
      <c r="B321" s="150"/>
      <c r="D321" s="144" t="s">
        <v>144</v>
      </c>
      <c r="E321" s="151" t="s">
        <v>1</v>
      </c>
      <c r="F321" s="152" t="s">
        <v>847</v>
      </c>
      <c r="H321" s="151" t="s">
        <v>1</v>
      </c>
      <c r="I321" s="153"/>
      <c r="L321" s="150"/>
      <c r="M321" s="154"/>
      <c r="T321" s="155"/>
      <c r="AT321" s="151" t="s">
        <v>144</v>
      </c>
      <c r="AU321" s="151" t="s">
        <v>90</v>
      </c>
      <c r="AV321" s="12" t="s">
        <v>88</v>
      </c>
      <c r="AW321" s="12" t="s">
        <v>36</v>
      </c>
      <c r="AX321" s="12" t="s">
        <v>80</v>
      </c>
      <c r="AY321" s="151" t="s">
        <v>131</v>
      </c>
    </row>
    <row r="322" spans="2:65" s="13" customFormat="1" ht="11.25">
      <c r="B322" s="156"/>
      <c r="D322" s="144" t="s">
        <v>144</v>
      </c>
      <c r="E322" s="157" t="s">
        <v>1</v>
      </c>
      <c r="F322" s="158" t="s">
        <v>892</v>
      </c>
      <c r="H322" s="159">
        <v>227.15</v>
      </c>
      <c r="I322" s="160"/>
      <c r="L322" s="156"/>
      <c r="M322" s="161"/>
      <c r="T322" s="162"/>
      <c r="AT322" s="157" t="s">
        <v>144</v>
      </c>
      <c r="AU322" s="157" t="s">
        <v>90</v>
      </c>
      <c r="AV322" s="13" t="s">
        <v>90</v>
      </c>
      <c r="AW322" s="13" t="s">
        <v>36</v>
      </c>
      <c r="AX322" s="13" t="s">
        <v>80</v>
      </c>
      <c r="AY322" s="157" t="s">
        <v>131</v>
      </c>
    </row>
    <row r="323" spans="2:65" s="12" customFormat="1" ht="11.25">
      <c r="B323" s="150"/>
      <c r="D323" s="144" t="s">
        <v>144</v>
      </c>
      <c r="E323" s="151" t="s">
        <v>1</v>
      </c>
      <c r="F323" s="152" t="s">
        <v>849</v>
      </c>
      <c r="H323" s="151" t="s">
        <v>1</v>
      </c>
      <c r="I323" s="153"/>
      <c r="L323" s="150"/>
      <c r="M323" s="154"/>
      <c r="T323" s="155"/>
      <c r="AT323" s="151" t="s">
        <v>144</v>
      </c>
      <c r="AU323" s="151" t="s">
        <v>90</v>
      </c>
      <c r="AV323" s="12" t="s">
        <v>88</v>
      </c>
      <c r="AW323" s="12" t="s">
        <v>36</v>
      </c>
      <c r="AX323" s="12" t="s">
        <v>80</v>
      </c>
      <c r="AY323" s="151" t="s">
        <v>131</v>
      </c>
    </row>
    <row r="324" spans="2:65" s="13" customFormat="1" ht="11.25">
      <c r="B324" s="156"/>
      <c r="D324" s="144" t="s">
        <v>144</v>
      </c>
      <c r="E324" s="157" t="s">
        <v>1</v>
      </c>
      <c r="F324" s="158" t="s">
        <v>893</v>
      </c>
      <c r="H324" s="159">
        <v>20.02</v>
      </c>
      <c r="I324" s="160"/>
      <c r="L324" s="156"/>
      <c r="M324" s="161"/>
      <c r="T324" s="162"/>
      <c r="AT324" s="157" t="s">
        <v>144</v>
      </c>
      <c r="AU324" s="157" t="s">
        <v>90</v>
      </c>
      <c r="AV324" s="13" t="s">
        <v>90</v>
      </c>
      <c r="AW324" s="13" t="s">
        <v>36</v>
      </c>
      <c r="AX324" s="13" t="s">
        <v>80</v>
      </c>
      <c r="AY324" s="157" t="s">
        <v>131</v>
      </c>
    </row>
    <row r="325" spans="2:65" s="12" customFormat="1" ht="11.25">
      <c r="B325" s="150"/>
      <c r="D325" s="144" t="s">
        <v>144</v>
      </c>
      <c r="E325" s="151" t="s">
        <v>1</v>
      </c>
      <c r="F325" s="152" t="s">
        <v>851</v>
      </c>
      <c r="H325" s="151" t="s">
        <v>1</v>
      </c>
      <c r="I325" s="153"/>
      <c r="L325" s="150"/>
      <c r="M325" s="154"/>
      <c r="T325" s="155"/>
      <c r="AT325" s="151" t="s">
        <v>144</v>
      </c>
      <c r="AU325" s="151" t="s">
        <v>90</v>
      </c>
      <c r="AV325" s="12" t="s">
        <v>88</v>
      </c>
      <c r="AW325" s="12" t="s">
        <v>36</v>
      </c>
      <c r="AX325" s="12" t="s">
        <v>80</v>
      </c>
      <c r="AY325" s="151" t="s">
        <v>131</v>
      </c>
    </row>
    <row r="326" spans="2:65" s="13" customFormat="1" ht="11.25">
      <c r="B326" s="156"/>
      <c r="D326" s="144" t="s">
        <v>144</v>
      </c>
      <c r="E326" s="157" t="s">
        <v>1</v>
      </c>
      <c r="F326" s="158" t="s">
        <v>894</v>
      </c>
      <c r="H326" s="159">
        <v>16.940000000000001</v>
      </c>
      <c r="I326" s="160"/>
      <c r="L326" s="156"/>
      <c r="M326" s="161"/>
      <c r="T326" s="162"/>
      <c r="AT326" s="157" t="s">
        <v>144</v>
      </c>
      <c r="AU326" s="157" t="s">
        <v>90</v>
      </c>
      <c r="AV326" s="13" t="s">
        <v>90</v>
      </c>
      <c r="AW326" s="13" t="s">
        <v>36</v>
      </c>
      <c r="AX326" s="13" t="s">
        <v>80</v>
      </c>
      <c r="AY326" s="157" t="s">
        <v>131</v>
      </c>
    </row>
    <row r="327" spans="2:65" s="12" customFormat="1" ht="11.25">
      <c r="B327" s="150"/>
      <c r="D327" s="144" t="s">
        <v>144</v>
      </c>
      <c r="E327" s="151" t="s">
        <v>1</v>
      </c>
      <c r="F327" s="152" t="s">
        <v>183</v>
      </c>
      <c r="H327" s="151" t="s">
        <v>1</v>
      </c>
      <c r="I327" s="153"/>
      <c r="L327" s="150"/>
      <c r="M327" s="154"/>
      <c r="T327" s="155"/>
      <c r="AT327" s="151" t="s">
        <v>144</v>
      </c>
      <c r="AU327" s="151" t="s">
        <v>90</v>
      </c>
      <c r="AV327" s="12" t="s">
        <v>88</v>
      </c>
      <c r="AW327" s="12" t="s">
        <v>36</v>
      </c>
      <c r="AX327" s="12" t="s">
        <v>80</v>
      </c>
      <c r="AY327" s="151" t="s">
        <v>131</v>
      </c>
    </row>
    <row r="328" spans="2:65" s="13" customFormat="1" ht="11.25">
      <c r="B328" s="156"/>
      <c r="D328" s="144" t="s">
        <v>144</v>
      </c>
      <c r="E328" s="157" t="s">
        <v>1</v>
      </c>
      <c r="F328" s="158" t="s">
        <v>890</v>
      </c>
      <c r="H328" s="159">
        <v>36.96</v>
      </c>
      <c r="I328" s="160"/>
      <c r="L328" s="156"/>
      <c r="M328" s="161"/>
      <c r="T328" s="162"/>
      <c r="AT328" s="157" t="s">
        <v>144</v>
      </c>
      <c r="AU328" s="157" t="s">
        <v>90</v>
      </c>
      <c r="AV328" s="13" t="s">
        <v>90</v>
      </c>
      <c r="AW328" s="13" t="s">
        <v>36</v>
      </c>
      <c r="AX328" s="13" t="s">
        <v>80</v>
      </c>
      <c r="AY328" s="157" t="s">
        <v>131</v>
      </c>
    </row>
    <row r="329" spans="2:65" s="14" customFormat="1" ht="11.25">
      <c r="B329" s="163"/>
      <c r="D329" s="144" t="s">
        <v>144</v>
      </c>
      <c r="E329" s="164" t="s">
        <v>1</v>
      </c>
      <c r="F329" s="165" t="s">
        <v>154</v>
      </c>
      <c r="H329" s="166">
        <v>301.07</v>
      </c>
      <c r="I329" s="167"/>
      <c r="L329" s="163"/>
      <c r="M329" s="168"/>
      <c r="T329" s="169"/>
      <c r="AT329" s="164" t="s">
        <v>144</v>
      </c>
      <c r="AU329" s="164" t="s">
        <v>90</v>
      </c>
      <c r="AV329" s="14" t="s">
        <v>138</v>
      </c>
      <c r="AW329" s="14" t="s">
        <v>36</v>
      </c>
      <c r="AX329" s="14" t="s">
        <v>88</v>
      </c>
      <c r="AY329" s="164" t="s">
        <v>131</v>
      </c>
    </row>
    <row r="330" spans="2:65" s="1" customFormat="1" ht="33" customHeight="1">
      <c r="B330" s="31"/>
      <c r="C330" s="131" t="s">
        <v>313</v>
      </c>
      <c r="D330" s="131" t="s">
        <v>133</v>
      </c>
      <c r="E330" s="132" t="s">
        <v>306</v>
      </c>
      <c r="F330" s="133" t="s">
        <v>307</v>
      </c>
      <c r="G330" s="134" t="s">
        <v>308</v>
      </c>
      <c r="H330" s="135">
        <v>541.92600000000004</v>
      </c>
      <c r="I330" s="136"/>
      <c r="J330" s="137">
        <f>ROUND(I330*H330,2)</f>
        <v>0</v>
      </c>
      <c r="K330" s="133" t="s">
        <v>137</v>
      </c>
      <c r="L330" s="31"/>
      <c r="M330" s="138" t="s">
        <v>1</v>
      </c>
      <c r="N330" s="139" t="s">
        <v>45</v>
      </c>
      <c r="P330" s="140">
        <f>O330*H330</f>
        <v>0</v>
      </c>
      <c r="Q330" s="140">
        <v>0</v>
      </c>
      <c r="R330" s="140">
        <f>Q330*H330</f>
        <v>0</v>
      </c>
      <c r="S330" s="140">
        <v>0</v>
      </c>
      <c r="T330" s="141">
        <f>S330*H330</f>
        <v>0</v>
      </c>
      <c r="AR330" s="142" t="s">
        <v>138</v>
      </c>
      <c r="AT330" s="142" t="s">
        <v>133</v>
      </c>
      <c r="AU330" s="142" t="s">
        <v>90</v>
      </c>
      <c r="AY330" s="16" t="s">
        <v>131</v>
      </c>
      <c r="BE330" s="143">
        <f>IF(N330="základní",J330,0)</f>
        <v>0</v>
      </c>
      <c r="BF330" s="143">
        <f>IF(N330="snížená",J330,0)</f>
        <v>0</v>
      </c>
      <c r="BG330" s="143">
        <f>IF(N330="zákl. přenesená",J330,0)</f>
        <v>0</v>
      </c>
      <c r="BH330" s="143">
        <f>IF(N330="sníž. přenesená",J330,0)</f>
        <v>0</v>
      </c>
      <c r="BI330" s="143">
        <f>IF(N330="nulová",J330,0)</f>
        <v>0</v>
      </c>
      <c r="BJ330" s="16" t="s">
        <v>88</v>
      </c>
      <c r="BK330" s="143">
        <f>ROUND(I330*H330,2)</f>
        <v>0</v>
      </c>
      <c r="BL330" s="16" t="s">
        <v>138</v>
      </c>
      <c r="BM330" s="142" t="s">
        <v>915</v>
      </c>
    </row>
    <row r="331" spans="2:65" s="1" customFormat="1" ht="29.25">
      <c r="B331" s="31"/>
      <c r="D331" s="144" t="s">
        <v>140</v>
      </c>
      <c r="F331" s="145" t="s">
        <v>310</v>
      </c>
      <c r="I331" s="146"/>
      <c r="L331" s="31"/>
      <c r="M331" s="147"/>
      <c r="T331" s="55"/>
      <c r="AT331" s="16" t="s">
        <v>140</v>
      </c>
      <c r="AU331" s="16" t="s">
        <v>90</v>
      </c>
    </row>
    <row r="332" spans="2:65" s="1" customFormat="1" ht="11.25">
      <c r="B332" s="31"/>
      <c r="D332" s="148" t="s">
        <v>142</v>
      </c>
      <c r="F332" s="149" t="s">
        <v>311</v>
      </c>
      <c r="I332" s="146"/>
      <c r="L332" s="31"/>
      <c r="M332" s="147"/>
      <c r="T332" s="55"/>
      <c r="AT332" s="16" t="s">
        <v>142</v>
      </c>
      <c r="AU332" s="16" t="s">
        <v>90</v>
      </c>
    </row>
    <row r="333" spans="2:65" s="13" customFormat="1" ht="11.25">
      <c r="B333" s="156"/>
      <c r="D333" s="144" t="s">
        <v>144</v>
      </c>
      <c r="F333" s="158" t="s">
        <v>916</v>
      </c>
      <c r="H333" s="159">
        <v>541.92600000000004</v>
      </c>
      <c r="I333" s="160"/>
      <c r="L333" s="156"/>
      <c r="M333" s="161"/>
      <c r="T333" s="162"/>
      <c r="AT333" s="157" t="s">
        <v>144</v>
      </c>
      <c r="AU333" s="157" t="s">
        <v>90</v>
      </c>
      <c r="AV333" s="13" t="s">
        <v>90</v>
      </c>
      <c r="AW333" s="13" t="s">
        <v>4</v>
      </c>
      <c r="AX333" s="13" t="s">
        <v>88</v>
      </c>
      <c r="AY333" s="157" t="s">
        <v>131</v>
      </c>
    </row>
    <row r="334" spans="2:65" s="1" customFormat="1" ht="16.5" customHeight="1">
      <c r="B334" s="31"/>
      <c r="C334" s="131" t="s">
        <v>319</v>
      </c>
      <c r="D334" s="131" t="s">
        <v>133</v>
      </c>
      <c r="E334" s="132" t="s">
        <v>314</v>
      </c>
      <c r="F334" s="133" t="s">
        <v>315</v>
      </c>
      <c r="G334" s="134" t="s">
        <v>266</v>
      </c>
      <c r="H334" s="135">
        <v>301.07</v>
      </c>
      <c r="I334" s="136"/>
      <c r="J334" s="137">
        <f>ROUND(I334*H334,2)</f>
        <v>0</v>
      </c>
      <c r="K334" s="133" t="s">
        <v>137</v>
      </c>
      <c r="L334" s="31"/>
      <c r="M334" s="138" t="s">
        <v>1</v>
      </c>
      <c r="N334" s="139" t="s">
        <v>45</v>
      </c>
      <c r="P334" s="140">
        <f>O334*H334</f>
        <v>0</v>
      </c>
      <c r="Q334" s="140">
        <v>0</v>
      </c>
      <c r="R334" s="140">
        <f>Q334*H334</f>
        <v>0</v>
      </c>
      <c r="S334" s="140">
        <v>0</v>
      </c>
      <c r="T334" s="141">
        <f>S334*H334</f>
        <v>0</v>
      </c>
      <c r="AR334" s="142" t="s">
        <v>138</v>
      </c>
      <c r="AT334" s="142" t="s">
        <v>133</v>
      </c>
      <c r="AU334" s="142" t="s">
        <v>90</v>
      </c>
      <c r="AY334" s="16" t="s">
        <v>131</v>
      </c>
      <c r="BE334" s="143">
        <f>IF(N334="základní",J334,0)</f>
        <v>0</v>
      </c>
      <c r="BF334" s="143">
        <f>IF(N334="snížená",J334,0)</f>
        <v>0</v>
      </c>
      <c r="BG334" s="143">
        <f>IF(N334="zákl. přenesená",J334,0)</f>
        <v>0</v>
      </c>
      <c r="BH334" s="143">
        <f>IF(N334="sníž. přenesená",J334,0)</f>
        <v>0</v>
      </c>
      <c r="BI334" s="143">
        <f>IF(N334="nulová",J334,0)</f>
        <v>0</v>
      </c>
      <c r="BJ334" s="16" t="s">
        <v>88</v>
      </c>
      <c r="BK334" s="143">
        <f>ROUND(I334*H334,2)</f>
        <v>0</v>
      </c>
      <c r="BL334" s="16" t="s">
        <v>138</v>
      </c>
      <c r="BM334" s="142" t="s">
        <v>917</v>
      </c>
    </row>
    <row r="335" spans="2:65" s="1" customFormat="1" ht="19.5">
      <c r="B335" s="31"/>
      <c r="D335" s="144" t="s">
        <v>140</v>
      </c>
      <c r="F335" s="145" t="s">
        <v>317</v>
      </c>
      <c r="I335" s="146"/>
      <c r="L335" s="31"/>
      <c r="M335" s="147"/>
      <c r="T335" s="55"/>
      <c r="AT335" s="16" t="s">
        <v>140</v>
      </c>
      <c r="AU335" s="16" t="s">
        <v>90</v>
      </c>
    </row>
    <row r="336" spans="2:65" s="1" customFormat="1" ht="11.25">
      <c r="B336" s="31"/>
      <c r="D336" s="148" t="s">
        <v>142</v>
      </c>
      <c r="F336" s="149" t="s">
        <v>318</v>
      </c>
      <c r="I336" s="146"/>
      <c r="L336" s="31"/>
      <c r="M336" s="147"/>
      <c r="T336" s="55"/>
      <c r="AT336" s="16" t="s">
        <v>142</v>
      </c>
      <c r="AU336" s="16" t="s">
        <v>90</v>
      </c>
    </row>
    <row r="337" spans="2:65" s="1" customFormat="1" ht="24.2" customHeight="1">
      <c r="B337" s="31"/>
      <c r="C337" s="131" t="s">
        <v>329</v>
      </c>
      <c r="D337" s="131" t="s">
        <v>133</v>
      </c>
      <c r="E337" s="132" t="s">
        <v>918</v>
      </c>
      <c r="F337" s="133" t="s">
        <v>321</v>
      </c>
      <c r="G337" s="134" t="s">
        <v>266</v>
      </c>
      <c r="H337" s="135">
        <v>233.91499999999999</v>
      </c>
      <c r="I337" s="136"/>
      <c r="J337" s="137">
        <f>ROUND(I337*H337,2)</f>
        <v>0</v>
      </c>
      <c r="K337" s="133" t="s">
        <v>137</v>
      </c>
      <c r="L337" s="31"/>
      <c r="M337" s="138" t="s">
        <v>1</v>
      </c>
      <c r="N337" s="139" t="s">
        <v>45</v>
      </c>
      <c r="P337" s="140">
        <f>O337*H337</f>
        <v>0</v>
      </c>
      <c r="Q337" s="140">
        <v>0</v>
      </c>
      <c r="R337" s="140">
        <f>Q337*H337</f>
        <v>0</v>
      </c>
      <c r="S337" s="140">
        <v>0</v>
      </c>
      <c r="T337" s="141">
        <f>S337*H337</f>
        <v>0</v>
      </c>
      <c r="AR337" s="142" t="s">
        <v>138</v>
      </c>
      <c r="AT337" s="142" t="s">
        <v>133</v>
      </c>
      <c r="AU337" s="142" t="s">
        <v>90</v>
      </c>
      <c r="AY337" s="16" t="s">
        <v>131</v>
      </c>
      <c r="BE337" s="143">
        <f>IF(N337="základní",J337,0)</f>
        <v>0</v>
      </c>
      <c r="BF337" s="143">
        <f>IF(N337="snížená",J337,0)</f>
        <v>0</v>
      </c>
      <c r="BG337" s="143">
        <f>IF(N337="zákl. přenesená",J337,0)</f>
        <v>0</v>
      </c>
      <c r="BH337" s="143">
        <f>IF(N337="sníž. přenesená",J337,0)</f>
        <v>0</v>
      </c>
      <c r="BI337" s="143">
        <f>IF(N337="nulová",J337,0)</f>
        <v>0</v>
      </c>
      <c r="BJ337" s="16" t="s">
        <v>88</v>
      </c>
      <c r="BK337" s="143">
        <f>ROUND(I337*H337,2)</f>
        <v>0</v>
      </c>
      <c r="BL337" s="16" t="s">
        <v>138</v>
      </c>
      <c r="BM337" s="142" t="s">
        <v>919</v>
      </c>
    </row>
    <row r="338" spans="2:65" s="1" customFormat="1" ht="29.25">
      <c r="B338" s="31"/>
      <c r="D338" s="144" t="s">
        <v>140</v>
      </c>
      <c r="F338" s="145" t="s">
        <v>323</v>
      </c>
      <c r="I338" s="146"/>
      <c r="L338" s="31"/>
      <c r="M338" s="147"/>
      <c r="T338" s="55"/>
      <c r="AT338" s="16" t="s">
        <v>140</v>
      </c>
      <c r="AU338" s="16" t="s">
        <v>90</v>
      </c>
    </row>
    <row r="339" spans="2:65" s="1" customFormat="1" ht="11.25">
      <c r="B339" s="31"/>
      <c r="D339" s="148" t="s">
        <v>142</v>
      </c>
      <c r="F339" s="149" t="s">
        <v>920</v>
      </c>
      <c r="I339" s="146"/>
      <c r="L339" s="31"/>
      <c r="M339" s="147"/>
      <c r="T339" s="55"/>
      <c r="AT339" s="16" t="s">
        <v>142</v>
      </c>
      <c r="AU339" s="16" t="s">
        <v>90</v>
      </c>
    </row>
    <row r="340" spans="2:65" s="12" customFormat="1" ht="11.25">
      <c r="B340" s="150"/>
      <c r="D340" s="144" t="s">
        <v>144</v>
      </c>
      <c r="E340" s="151" t="s">
        <v>1</v>
      </c>
      <c r="F340" s="152" t="s">
        <v>846</v>
      </c>
      <c r="H340" s="151" t="s">
        <v>1</v>
      </c>
      <c r="I340" s="153"/>
      <c r="L340" s="150"/>
      <c r="M340" s="154"/>
      <c r="T340" s="155"/>
      <c r="AT340" s="151" t="s">
        <v>144</v>
      </c>
      <c r="AU340" s="151" t="s">
        <v>90</v>
      </c>
      <c r="AV340" s="12" t="s">
        <v>88</v>
      </c>
      <c r="AW340" s="12" t="s">
        <v>36</v>
      </c>
      <c r="AX340" s="12" t="s">
        <v>80</v>
      </c>
      <c r="AY340" s="151" t="s">
        <v>131</v>
      </c>
    </row>
    <row r="341" spans="2:65" s="12" customFormat="1" ht="11.25">
      <c r="B341" s="150"/>
      <c r="D341" s="144" t="s">
        <v>144</v>
      </c>
      <c r="E341" s="151" t="s">
        <v>1</v>
      </c>
      <c r="F341" s="152" t="s">
        <v>847</v>
      </c>
      <c r="H341" s="151" t="s">
        <v>1</v>
      </c>
      <c r="I341" s="153"/>
      <c r="L341" s="150"/>
      <c r="M341" s="154"/>
      <c r="T341" s="155"/>
      <c r="AT341" s="151" t="s">
        <v>144</v>
      </c>
      <c r="AU341" s="151" t="s">
        <v>90</v>
      </c>
      <c r="AV341" s="12" t="s">
        <v>88</v>
      </c>
      <c r="AW341" s="12" t="s">
        <v>36</v>
      </c>
      <c r="AX341" s="12" t="s">
        <v>80</v>
      </c>
      <c r="AY341" s="151" t="s">
        <v>131</v>
      </c>
    </row>
    <row r="342" spans="2:65" s="13" customFormat="1" ht="11.25">
      <c r="B342" s="156"/>
      <c r="D342" s="144" t="s">
        <v>144</v>
      </c>
      <c r="E342" s="157" t="s">
        <v>1</v>
      </c>
      <c r="F342" s="158" t="s">
        <v>921</v>
      </c>
      <c r="H342" s="159">
        <v>178.47499999999999</v>
      </c>
      <c r="I342" s="160"/>
      <c r="L342" s="156"/>
      <c r="M342" s="161"/>
      <c r="T342" s="162"/>
      <c r="AT342" s="157" t="s">
        <v>144</v>
      </c>
      <c r="AU342" s="157" t="s">
        <v>90</v>
      </c>
      <c r="AV342" s="13" t="s">
        <v>90</v>
      </c>
      <c r="AW342" s="13" t="s">
        <v>36</v>
      </c>
      <c r="AX342" s="13" t="s">
        <v>80</v>
      </c>
      <c r="AY342" s="157" t="s">
        <v>131</v>
      </c>
    </row>
    <row r="343" spans="2:65" s="12" customFormat="1" ht="11.25">
      <c r="B343" s="150"/>
      <c r="D343" s="144" t="s">
        <v>144</v>
      </c>
      <c r="E343" s="151" t="s">
        <v>1</v>
      </c>
      <c r="F343" s="152" t="s">
        <v>849</v>
      </c>
      <c r="H343" s="151" t="s">
        <v>1</v>
      </c>
      <c r="I343" s="153"/>
      <c r="L343" s="150"/>
      <c r="M343" s="154"/>
      <c r="T343" s="155"/>
      <c r="AT343" s="151" t="s">
        <v>144</v>
      </c>
      <c r="AU343" s="151" t="s">
        <v>90</v>
      </c>
      <c r="AV343" s="12" t="s">
        <v>88</v>
      </c>
      <c r="AW343" s="12" t="s">
        <v>36</v>
      </c>
      <c r="AX343" s="12" t="s">
        <v>80</v>
      </c>
      <c r="AY343" s="151" t="s">
        <v>131</v>
      </c>
    </row>
    <row r="344" spans="2:65" s="13" customFormat="1" ht="11.25">
      <c r="B344" s="156"/>
      <c r="D344" s="144" t="s">
        <v>144</v>
      </c>
      <c r="E344" s="157" t="s">
        <v>1</v>
      </c>
      <c r="F344" s="158" t="s">
        <v>922</v>
      </c>
      <c r="H344" s="159">
        <v>15.73</v>
      </c>
      <c r="I344" s="160"/>
      <c r="L344" s="156"/>
      <c r="M344" s="161"/>
      <c r="T344" s="162"/>
      <c r="AT344" s="157" t="s">
        <v>144</v>
      </c>
      <c r="AU344" s="157" t="s">
        <v>90</v>
      </c>
      <c r="AV344" s="13" t="s">
        <v>90</v>
      </c>
      <c r="AW344" s="13" t="s">
        <v>36</v>
      </c>
      <c r="AX344" s="13" t="s">
        <v>80</v>
      </c>
      <c r="AY344" s="157" t="s">
        <v>131</v>
      </c>
    </row>
    <row r="345" spans="2:65" s="12" customFormat="1" ht="11.25">
      <c r="B345" s="150"/>
      <c r="D345" s="144" t="s">
        <v>144</v>
      </c>
      <c r="E345" s="151" t="s">
        <v>1</v>
      </c>
      <c r="F345" s="152" t="s">
        <v>851</v>
      </c>
      <c r="H345" s="151" t="s">
        <v>1</v>
      </c>
      <c r="I345" s="153"/>
      <c r="L345" s="150"/>
      <c r="M345" s="154"/>
      <c r="T345" s="155"/>
      <c r="AT345" s="151" t="s">
        <v>144</v>
      </c>
      <c r="AU345" s="151" t="s">
        <v>90</v>
      </c>
      <c r="AV345" s="12" t="s">
        <v>88</v>
      </c>
      <c r="AW345" s="12" t="s">
        <v>36</v>
      </c>
      <c r="AX345" s="12" t="s">
        <v>80</v>
      </c>
      <c r="AY345" s="151" t="s">
        <v>131</v>
      </c>
    </row>
    <row r="346" spans="2:65" s="13" customFormat="1" ht="11.25">
      <c r="B346" s="156"/>
      <c r="D346" s="144" t="s">
        <v>144</v>
      </c>
      <c r="E346" s="157" t="s">
        <v>1</v>
      </c>
      <c r="F346" s="158" t="s">
        <v>923</v>
      </c>
      <c r="H346" s="159">
        <v>13.31</v>
      </c>
      <c r="I346" s="160"/>
      <c r="L346" s="156"/>
      <c r="M346" s="161"/>
      <c r="T346" s="162"/>
      <c r="AT346" s="157" t="s">
        <v>144</v>
      </c>
      <c r="AU346" s="157" t="s">
        <v>90</v>
      </c>
      <c r="AV346" s="13" t="s">
        <v>90</v>
      </c>
      <c r="AW346" s="13" t="s">
        <v>36</v>
      </c>
      <c r="AX346" s="13" t="s">
        <v>80</v>
      </c>
      <c r="AY346" s="157" t="s">
        <v>131</v>
      </c>
    </row>
    <row r="347" spans="2:65" s="12" customFormat="1" ht="11.25">
      <c r="B347" s="150"/>
      <c r="D347" s="144" t="s">
        <v>144</v>
      </c>
      <c r="E347" s="151" t="s">
        <v>1</v>
      </c>
      <c r="F347" s="152" t="s">
        <v>183</v>
      </c>
      <c r="H347" s="151" t="s">
        <v>1</v>
      </c>
      <c r="I347" s="153"/>
      <c r="L347" s="150"/>
      <c r="M347" s="154"/>
      <c r="T347" s="155"/>
      <c r="AT347" s="151" t="s">
        <v>144</v>
      </c>
      <c r="AU347" s="151" t="s">
        <v>90</v>
      </c>
      <c r="AV347" s="12" t="s">
        <v>88</v>
      </c>
      <c r="AW347" s="12" t="s">
        <v>36</v>
      </c>
      <c r="AX347" s="12" t="s">
        <v>80</v>
      </c>
      <c r="AY347" s="151" t="s">
        <v>131</v>
      </c>
    </row>
    <row r="348" spans="2:65" s="13" customFormat="1" ht="11.25">
      <c r="B348" s="156"/>
      <c r="D348" s="144" t="s">
        <v>144</v>
      </c>
      <c r="E348" s="157" t="s">
        <v>1</v>
      </c>
      <c r="F348" s="158" t="s">
        <v>924</v>
      </c>
      <c r="H348" s="159">
        <v>26.4</v>
      </c>
      <c r="I348" s="160"/>
      <c r="L348" s="156"/>
      <c r="M348" s="161"/>
      <c r="T348" s="162"/>
      <c r="AT348" s="157" t="s">
        <v>144</v>
      </c>
      <c r="AU348" s="157" t="s">
        <v>90</v>
      </c>
      <c r="AV348" s="13" t="s">
        <v>90</v>
      </c>
      <c r="AW348" s="13" t="s">
        <v>36</v>
      </c>
      <c r="AX348" s="13" t="s">
        <v>80</v>
      </c>
      <c r="AY348" s="157" t="s">
        <v>131</v>
      </c>
    </row>
    <row r="349" spans="2:65" s="14" customFormat="1" ht="11.25">
      <c r="B349" s="163"/>
      <c r="D349" s="144" t="s">
        <v>144</v>
      </c>
      <c r="E349" s="164" t="s">
        <v>1</v>
      </c>
      <c r="F349" s="165" t="s">
        <v>154</v>
      </c>
      <c r="H349" s="166">
        <v>233.91499999999999</v>
      </c>
      <c r="I349" s="167"/>
      <c r="L349" s="163"/>
      <c r="M349" s="168"/>
      <c r="T349" s="169"/>
      <c r="AT349" s="164" t="s">
        <v>144</v>
      </c>
      <c r="AU349" s="164" t="s">
        <v>90</v>
      </c>
      <c r="AV349" s="14" t="s">
        <v>138</v>
      </c>
      <c r="AW349" s="14" t="s">
        <v>36</v>
      </c>
      <c r="AX349" s="14" t="s">
        <v>88</v>
      </c>
      <c r="AY349" s="164" t="s">
        <v>131</v>
      </c>
    </row>
    <row r="350" spans="2:65" s="1" customFormat="1" ht="16.5" customHeight="1">
      <c r="B350" s="31"/>
      <c r="C350" s="170" t="s">
        <v>335</v>
      </c>
      <c r="D350" s="170" t="s">
        <v>330</v>
      </c>
      <c r="E350" s="171" t="s">
        <v>331</v>
      </c>
      <c r="F350" s="172" t="s">
        <v>332</v>
      </c>
      <c r="G350" s="173" t="s">
        <v>308</v>
      </c>
      <c r="H350" s="174">
        <v>421.04700000000003</v>
      </c>
      <c r="I350" s="175"/>
      <c r="J350" s="176">
        <f>ROUND(I350*H350,2)</f>
        <v>0</v>
      </c>
      <c r="K350" s="172" t="s">
        <v>137</v>
      </c>
      <c r="L350" s="177"/>
      <c r="M350" s="178" t="s">
        <v>1</v>
      </c>
      <c r="N350" s="179" t="s">
        <v>45</v>
      </c>
      <c r="P350" s="140">
        <f>O350*H350</f>
        <v>0</v>
      </c>
      <c r="Q350" s="140">
        <v>1</v>
      </c>
      <c r="R350" s="140">
        <f>Q350*H350</f>
        <v>421.04700000000003</v>
      </c>
      <c r="S350" s="140">
        <v>0</v>
      </c>
      <c r="T350" s="141">
        <f>S350*H350</f>
        <v>0</v>
      </c>
      <c r="AR350" s="142" t="s">
        <v>204</v>
      </c>
      <c r="AT350" s="142" t="s">
        <v>330</v>
      </c>
      <c r="AU350" s="142" t="s">
        <v>90</v>
      </c>
      <c r="AY350" s="16" t="s">
        <v>131</v>
      </c>
      <c r="BE350" s="143">
        <f>IF(N350="základní",J350,0)</f>
        <v>0</v>
      </c>
      <c r="BF350" s="143">
        <f>IF(N350="snížená",J350,0)</f>
        <v>0</v>
      </c>
      <c r="BG350" s="143">
        <f>IF(N350="zákl. přenesená",J350,0)</f>
        <v>0</v>
      </c>
      <c r="BH350" s="143">
        <f>IF(N350="sníž. přenesená",J350,0)</f>
        <v>0</v>
      </c>
      <c r="BI350" s="143">
        <f>IF(N350="nulová",J350,0)</f>
        <v>0</v>
      </c>
      <c r="BJ350" s="16" t="s">
        <v>88</v>
      </c>
      <c r="BK350" s="143">
        <f>ROUND(I350*H350,2)</f>
        <v>0</v>
      </c>
      <c r="BL350" s="16" t="s">
        <v>138</v>
      </c>
      <c r="BM350" s="142" t="s">
        <v>925</v>
      </c>
    </row>
    <row r="351" spans="2:65" s="1" customFormat="1" ht="11.25">
      <c r="B351" s="31"/>
      <c r="D351" s="144" t="s">
        <v>140</v>
      </c>
      <c r="F351" s="145" t="s">
        <v>332</v>
      </c>
      <c r="I351" s="146"/>
      <c r="L351" s="31"/>
      <c r="M351" s="147"/>
      <c r="T351" s="55"/>
      <c r="AT351" s="16" t="s">
        <v>140</v>
      </c>
      <c r="AU351" s="16" t="s">
        <v>90</v>
      </c>
    </row>
    <row r="352" spans="2:65" s="13" customFormat="1" ht="11.25">
      <c r="B352" s="156"/>
      <c r="D352" s="144" t="s">
        <v>144</v>
      </c>
      <c r="F352" s="158" t="s">
        <v>926</v>
      </c>
      <c r="H352" s="159">
        <v>421.04700000000003</v>
      </c>
      <c r="I352" s="160"/>
      <c r="L352" s="156"/>
      <c r="M352" s="161"/>
      <c r="T352" s="162"/>
      <c r="AT352" s="157" t="s">
        <v>144</v>
      </c>
      <c r="AU352" s="157" t="s">
        <v>90</v>
      </c>
      <c r="AV352" s="13" t="s">
        <v>90</v>
      </c>
      <c r="AW352" s="13" t="s">
        <v>4</v>
      </c>
      <c r="AX352" s="13" t="s">
        <v>88</v>
      </c>
      <c r="AY352" s="157" t="s">
        <v>131</v>
      </c>
    </row>
    <row r="353" spans="2:65" s="1" customFormat="1" ht="24.2" customHeight="1">
      <c r="B353" s="31"/>
      <c r="C353" s="131" t="s">
        <v>345</v>
      </c>
      <c r="D353" s="131" t="s">
        <v>133</v>
      </c>
      <c r="E353" s="132" t="s">
        <v>336</v>
      </c>
      <c r="F353" s="133" t="s">
        <v>337</v>
      </c>
      <c r="G353" s="134" t="s">
        <v>266</v>
      </c>
      <c r="H353" s="135">
        <v>45.65</v>
      </c>
      <c r="I353" s="136"/>
      <c r="J353" s="137">
        <f>ROUND(I353*H353,2)</f>
        <v>0</v>
      </c>
      <c r="K353" s="133" t="s">
        <v>137</v>
      </c>
      <c r="L353" s="31"/>
      <c r="M353" s="138" t="s">
        <v>1</v>
      </c>
      <c r="N353" s="139" t="s">
        <v>45</v>
      </c>
      <c r="P353" s="140">
        <f>O353*H353</f>
        <v>0</v>
      </c>
      <c r="Q353" s="140">
        <v>0</v>
      </c>
      <c r="R353" s="140">
        <f>Q353*H353</f>
        <v>0</v>
      </c>
      <c r="S353" s="140">
        <v>0</v>
      </c>
      <c r="T353" s="141">
        <f>S353*H353</f>
        <v>0</v>
      </c>
      <c r="AR353" s="142" t="s">
        <v>138</v>
      </c>
      <c r="AT353" s="142" t="s">
        <v>133</v>
      </c>
      <c r="AU353" s="142" t="s">
        <v>90</v>
      </c>
      <c r="AY353" s="16" t="s">
        <v>131</v>
      </c>
      <c r="BE353" s="143">
        <f>IF(N353="základní",J353,0)</f>
        <v>0</v>
      </c>
      <c r="BF353" s="143">
        <f>IF(N353="snížená",J353,0)</f>
        <v>0</v>
      </c>
      <c r="BG353" s="143">
        <f>IF(N353="zákl. přenesená",J353,0)</f>
        <v>0</v>
      </c>
      <c r="BH353" s="143">
        <f>IF(N353="sníž. přenesená",J353,0)</f>
        <v>0</v>
      </c>
      <c r="BI353" s="143">
        <f>IF(N353="nulová",J353,0)</f>
        <v>0</v>
      </c>
      <c r="BJ353" s="16" t="s">
        <v>88</v>
      </c>
      <c r="BK353" s="143">
        <f>ROUND(I353*H353,2)</f>
        <v>0</v>
      </c>
      <c r="BL353" s="16" t="s">
        <v>138</v>
      </c>
      <c r="BM353" s="142" t="s">
        <v>927</v>
      </c>
    </row>
    <row r="354" spans="2:65" s="1" customFormat="1" ht="39">
      <c r="B354" s="31"/>
      <c r="D354" s="144" t="s">
        <v>140</v>
      </c>
      <c r="F354" s="145" t="s">
        <v>339</v>
      </c>
      <c r="I354" s="146"/>
      <c r="L354" s="31"/>
      <c r="M354" s="147"/>
      <c r="T354" s="55"/>
      <c r="AT354" s="16" t="s">
        <v>140</v>
      </c>
      <c r="AU354" s="16" t="s">
        <v>90</v>
      </c>
    </row>
    <row r="355" spans="2:65" s="1" customFormat="1" ht="11.25">
      <c r="B355" s="31"/>
      <c r="D355" s="148" t="s">
        <v>142</v>
      </c>
      <c r="F355" s="149" t="s">
        <v>340</v>
      </c>
      <c r="I355" s="146"/>
      <c r="L355" s="31"/>
      <c r="M355" s="147"/>
      <c r="T355" s="55"/>
      <c r="AT355" s="16" t="s">
        <v>142</v>
      </c>
      <c r="AU355" s="16" t="s">
        <v>90</v>
      </c>
    </row>
    <row r="356" spans="2:65" s="12" customFormat="1" ht="11.25">
      <c r="B356" s="150"/>
      <c r="D356" s="144" t="s">
        <v>144</v>
      </c>
      <c r="E356" s="151" t="s">
        <v>1</v>
      </c>
      <c r="F356" s="152" t="s">
        <v>846</v>
      </c>
      <c r="H356" s="151" t="s">
        <v>1</v>
      </c>
      <c r="I356" s="153"/>
      <c r="L356" s="150"/>
      <c r="M356" s="154"/>
      <c r="T356" s="155"/>
      <c r="AT356" s="151" t="s">
        <v>144</v>
      </c>
      <c r="AU356" s="151" t="s">
        <v>90</v>
      </c>
      <c r="AV356" s="12" t="s">
        <v>88</v>
      </c>
      <c r="AW356" s="12" t="s">
        <v>36</v>
      </c>
      <c r="AX356" s="12" t="s">
        <v>80</v>
      </c>
      <c r="AY356" s="151" t="s">
        <v>131</v>
      </c>
    </row>
    <row r="357" spans="2:65" s="12" customFormat="1" ht="11.25">
      <c r="B357" s="150"/>
      <c r="D357" s="144" t="s">
        <v>144</v>
      </c>
      <c r="E357" s="151" t="s">
        <v>1</v>
      </c>
      <c r="F357" s="152" t="s">
        <v>847</v>
      </c>
      <c r="H357" s="151" t="s">
        <v>1</v>
      </c>
      <c r="I357" s="153"/>
      <c r="L357" s="150"/>
      <c r="M357" s="154"/>
      <c r="T357" s="155"/>
      <c r="AT357" s="151" t="s">
        <v>144</v>
      </c>
      <c r="AU357" s="151" t="s">
        <v>90</v>
      </c>
      <c r="AV357" s="12" t="s">
        <v>88</v>
      </c>
      <c r="AW357" s="12" t="s">
        <v>36</v>
      </c>
      <c r="AX357" s="12" t="s">
        <v>80</v>
      </c>
      <c r="AY357" s="151" t="s">
        <v>131</v>
      </c>
    </row>
    <row r="358" spans="2:65" s="13" customFormat="1" ht="11.25">
      <c r="B358" s="156"/>
      <c r="D358" s="144" t="s">
        <v>144</v>
      </c>
      <c r="E358" s="157" t="s">
        <v>1</v>
      </c>
      <c r="F358" s="158" t="s">
        <v>928</v>
      </c>
      <c r="H358" s="159">
        <v>32.450000000000003</v>
      </c>
      <c r="I358" s="160"/>
      <c r="L358" s="156"/>
      <c r="M358" s="161"/>
      <c r="T358" s="162"/>
      <c r="AT358" s="157" t="s">
        <v>144</v>
      </c>
      <c r="AU358" s="157" t="s">
        <v>90</v>
      </c>
      <c r="AV358" s="13" t="s">
        <v>90</v>
      </c>
      <c r="AW358" s="13" t="s">
        <v>36</v>
      </c>
      <c r="AX358" s="13" t="s">
        <v>80</v>
      </c>
      <c r="AY358" s="157" t="s">
        <v>131</v>
      </c>
    </row>
    <row r="359" spans="2:65" s="12" customFormat="1" ht="11.25">
      <c r="B359" s="150"/>
      <c r="D359" s="144" t="s">
        <v>144</v>
      </c>
      <c r="E359" s="151" t="s">
        <v>1</v>
      </c>
      <c r="F359" s="152" t="s">
        <v>849</v>
      </c>
      <c r="H359" s="151" t="s">
        <v>1</v>
      </c>
      <c r="I359" s="153"/>
      <c r="L359" s="150"/>
      <c r="M359" s="154"/>
      <c r="T359" s="155"/>
      <c r="AT359" s="151" t="s">
        <v>144</v>
      </c>
      <c r="AU359" s="151" t="s">
        <v>90</v>
      </c>
      <c r="AV359" s="12" t="s">
        <v>88</v>
      </c>
      <c r="AW359" s="12" t="s">
        <v>36</v>
      </c>
      <c r="AX359" s="12" t="s">
        <v>80</v>
      </c>
      <c r="AY359" s="151" t="s">
        <v>131</v>
      </c>
    </row>
    <row r="360" spans="2:65" s="13" customFormat="1" ht="11.25">
      <c r="B360" s="156"/>
      <c r="D360" s="144" t="s">
        <v>144</v>
      </c>
      <c r="E360" s="157" t="s">
        <v>1</v>
      </c>
      <c r="F360" s="158" t="s">
        <v>929</v>
      </c>
      <c r="H360" s="159">
        <v>2.86</v>
      </c>
      <c r="I360" s="160"/>
      <c r="L360" s="156"/>
      <c r="M360" s="161"/>
      <c r="T360" s="162"/>
      <c r="AT360" s="157" t="s">
        <v>144</v>
      </c>
      <c r="AU360" s="157" t="s">
        <v>90</v>
      </c>
      <c r="AV360" s="13" t="s">
        <v>90</v>
      </c>
      <c r="AW360" s="13" t="s">
        <v>36</v>
      </c>
      <c r="AX360" s="13" t="s">
        <v>80</v>
      </c>
      <c r="AY360" s="157" t="s">
        <v>131</v>
      </c>
    </row>
    <row r="361" spans="2:65" s="12" customFormat="1" ht="11.25">
      <c r="B361" s="150"/>
      <c r="D361" s="144" t="s">
        <v>144</v>
      </c>
      <c r="E361" s="151" t="s">
        <v>1</v>
      </c>
      <c r="F361" s="152" t="s">
        <v>851</v>
      </c>
      <c r="H361" s="151" t="s">
        <v>1</v>
      </c>
      <c r="I361" s="153"/>
      <c r="L361" s="150"/>
      <c r="M361" s="154"/>
      <c r="T361" s="155"/>
      <c r="AT361" s="151" t="s">
        <v>144</v>
      </c>
      <c r="AU361" s="151" t="s">
        <v>90</v>
      </c>
      <c r="AV361" s="12" t="s">
        <v>88</v>
      </c>
      <c r="AW361" s="12" t="s">
        <v>36</v>
      </c>
      <c r="AX361" s="12" t="s">
        <v>80</v>
      </c>
      <c r="AY361" s="151" t="s">
        <v>131</v>
      </c>
    </row>
    <row r="362" spans="2:65" s="13" customFormat="1" ht="11.25">
      <c r="B362" s="156"/>
      <c r="D362" s="144" t="s">
        <v>144</v>
      </c>
      <c r="E362" s="157" t="s">
        <v>1</v>
      </c>
      <c r="F362" s="158" t="s">
        <v>930</v>
      </c>
      <c r="H362" s="159">
        <v>2.42</v>
      </c>
      <c r="I362" s="160"/>
      <c r="L362" s="156"/>
      <c r="M362" s="161"/>
      <c r="T362" s="162"/>
      <c r="AT362" s="157" t="s">
        <v>144</v>
      </c>
      <c r="AU362" s="157" t="s">
        <v>90</v>
      </c>
      <c r="AV362" s="13" t="s">
        <v>90</v>
      </c>
      <c r="AW362" s="13" t="s">
        <v>36</v>
      </c>
      <c r="AX362" s="13" t="s">
        <v>80</v>
      </c>
      <c r="AY362" s="157" t="s">
        <v>131</v>
      </c>
    </row>
    <row r="363" spans="2:65" s="12" customFormat="1" ht="11.25">
      <c r="B363" s="150"/>
      <c r="D363" s="144" t="s">
        <v>144</v>
      </c>
      <c r="E363" s="151" t="s">
        <v>1</v>
      </c>
      <c r="F363" s="152" t="s">
        <v>183</v>
      </c>
      <c r="H363" s="151" t="s">
        <v>1</v>
      </c>
      <c r="I363" s="153"/>
      <c r="L363" s="150"/>
      <c r="M363" s="154"/>
      <c r="T363" s="155"/>
      <c r="AT363" s="151" t="s">
        <v>144</v>
      </c>
      <c r="AU363" s="151" t="s">
        <v>90</v>
      </c>
      <c r="AV363" s="12" t="s">
        <v>88</v>
      </c>
      <c r="AW363" s="12" t="s">
        <v>36</v>
      </c>
      <c r="AX363" s="12" t="s">
        <v>80</v>
      </c>
      <c r="AY363" s="151" t="s">
        <v>131</v>
      </c>
    </row>
    <row r="364" spans="2:65" s="13" customFormat="1" ht="11.25">
      <c r="B364" s="156"/>
      <c r="D364" s="144" t="s">
        <v>144</v>
      </c>
      <c r="E364" s="157" t="s">
        <v>1</v>
      </c>
      <c r="F364" s="158" t="s">
        <v>931</v>
      </c>
      <c r="H364" s="159">
        <v>7.92</v>
      </c>
      <c r="I364" s="160"/>
      <c r="L364" s="156"/>
      <c r="M364" s="161"/>
      <c r="T364" s="162"/>
      <c r="AT364" s="157" t="s">
        <v>144</v>
      </c>
      <c r="AU364" s="157" t="s">
        <v>90</v>
      </c>
      <c r="AV364" s="13" t="s">
        <v>90</v>
      </c>
      <c r="AW364" s="13" t="s">
        <v>36</v>
      </c>
      <c r="AX364" s="13" t="s">
        <v>80</v>
      </c>
      <c r="AY364" s="157" t="s">
        <v>131</v>
      </c>
    </row>
    <row r="365" spans="2:65" s="14" customFormat="1" ht="11.25">
      <c r="B365" s="163"/>
      <c r="D365" s="144" t="s">
        <v>144</v>
      </c>
      <c r="E365" s="164" t="s">
        <v>1</v>
      </c>
      <c r="F365" s="165" t="s">
        <v>154</v>
      </c>
      <c r="H365" s="166">
        <v>45.650000000000006</v>
      </c>
      <c r="I365" s="167"/>
      <c r="L365" s="163"/>
      <c r="M365" s="168"/>
      <c r="T365" s="169"/>
      <c r="AT365" s="164" t="s">
        <v>144</v>
      </c>
      <c r="AU365" s="164" t="s">
        <v>90</v>
      </c>
      <c r="AV365" s="14" t="s">
        <v>138</v>
      </c>
      <c r="AW365" s="14" t="s">
        <v>36</v>
      </c>
      <c r="AX365" s="14" t="s">
        <v>88</v>
      </c>
      <c r="AY365" s="164" t="s">
        <v>131</v>
      </c>
    </row>
    <row r="366" spans="2:65" s="1" customFormat="1" ht="16.5" customHeight="1">
      <c r="B366" s="31"/>
      <c r="C366" s="170" t="s">
        <v>350</v>
      </c>
      <c r="D366" s="170" t="s">
        <v>330</v>
      </c>
      <c r="E366" s="171" t="s">
        <v>346</v>
      </c>
      <c r="F366" s="172" t="s">
        <v>347</v>
      </c>
      <c r="G366" s="173" t="s">
        <v>308</v>
      </c>
      <c r="H366" s="174">
        <v>82.17</v>
      </c>
      <c r="I366" s="175"/>
      <c r="J366" s="176">
        <f>ROUND(I366*H366,2)</f>
        <v>0</v>
      </c>
      <c r="K366" s="172" t="s">
        <v>137</v>
      </c>
      <c r="L366" s="177"/>
      <c r="M366" s="178" t="s">
        <v>1</v>
      </c>
      <c r="N366" s="179" t="s">
        <v>45</v>
      </c>
      <c r="P366" s="140">
        <f>O366*H366</f>
        <v>0</v>
      </c>
      <c r="Q366" s="140">
        <v>1</v>
      </c>
      <c r="R366" s="140">
        <f>Q366*H366</f>
        <v>82.17</v>
      </c>
      <c r="S366" s="140">
        <v>0</v>
      </c>
      <c r="T366" s="141">
        <f>S366*H366</f>
        <v>0</v>
      </c>
      <c r="AR366" s="142" t="s">
        <v>204</v>
      </c>
      <c r="AT366" s="142" t="s">
        <v>330</v>
      </c>
      <c r="AU366" s="142" t="s">
        <v>90</v>
      </c>
      <c r="AY366" s="16" t="s">
        <v>131</v>
      </c>
      <c r="BE366" s="143">
        <f>IF(N366="základní",J366,0)</f>
        <v>0</v>
      </c>
      <c r="BF366" s="143">
        <f>IF(N366="snížená",J366,0)</f>
        <v>0</v>
      </c>
      <c r="BG366" s="143">
        <f>IF(N366="zákl. přenesená",J366,0)</f>
        <v>0</v>
      </c>
      <c r="BH366" s="143">
        <f>IF(N366="sníž. přenesená",J366,0)</f>
        <v>0</v>
      </c>
      <c r="BI366" s="143">
        <f>IF(N366="nulová",J366,0)</f>
        <v>0</v>
      </c>
      <c r="BJ366" s="16" t="s">
        <v>88</v>
      </c>
      <c r="BK366" s="143">
        <f>ROUND(I366*H366,2)</f>
        <v>0</v>
      </c>
      <c r="BL366" s="16" t="s">
        <v>138</v>
      </c>
      <c r="BM366" s="142" t="s">
        <v>932</v>
      </c>
    </row>
    <row r="367" spans="2:65" s="1" customFormat="1" ht="11.25">
      <c r="B367" s="31"/>
      <c r="D367" s="144" t="s">
        <v>140</v>
      </c>
      <c r="F367" s="145" t="s">
        <v>347</v>
      </c>
      <c r="I367" s="146"/>
      <c r="L367" s="31"/>
      <c r="M367" s="147"/>
      <c r="T367" s="55"/>
      <c r="AT367" s="16" t="s">
        <v>140</v>
      </c>
      <c r="AU367" s="16" t="s">
        <v>90</v>
      </c>
    </row>
    <row r="368" spans="2:65" s="13" customFormat="1" ht="11.25">
      <c r="B368" s="156"/>
      <c r="D368" s="144" t="s">
        <v>144</v>
      </c>
      <c r="F368" s="158" t="s">
        <v>933</v>
      </c>
      <c r="H368" s="159">
        <v>82.17</v>
      </c>
      <c r="I368" s="160"/>
      <c r="L368" s="156"/>
      <c r="M368" s="161"/>
      <c r="T368" s="162"/>
      <c r="AT368" s="157" t="s">
        <v>144</v>
      </c>
      <c r="AU368" s="157" t="s">
        <v>90</v>
      </c>
      <c r="AV368" s="13" t="s">
        <v>90</v>
      </c>
      <c r="AW368" s="13" t="s">
        <v>4</v>
      </c>
      <c r="AX368" s="13" t="s">
        <v>88</v>
      </c>
      <c r="AY368" s="157" t="s">
        <v>131</v>
      </c>
    </row>
    <row r="369" spans="2:65" s="1" customFormat="1" ht="24.2" customHeight="1">
      <c r="B369" s="31"/>
      <c r="C369" s="170" t="s">
        <v>357</v>
      </c>
      <c r="D369" s="170" t="s">
        <v>330</v>
      </c>
      <c r="E369" s="171" t="s">
        <v>351</v>
      </c>
      <c r="F369" s="172" t="s">
        <v>352</v>
      </c>
      <c r="G369" s="173" t="s">
        <v>178</v>
      </c>
      <c r="H369" s="174">
        <v>6</v>
      </c>
      <c r="I369" s="175"/>
      <c r="J369" s="176">
        <f>ROUND(I369*H369,2)</f>
        <v>0</v>
      </c>
      <c r="K369" s="172" t="s">
        <v>137</v>
      </c>
      <c r="L369" s="177"/>
      <c r="M369" s="178" t="s">
        <v>1</v>
      </c>
      <c r="N369" s="179" t="s">
        <v>45</v>
      </c>
      <c r="P369" s="140">
        <f>O369*H369</f>
        <v>0</v>
      </c>
      <c r="Q369" s="140">
        <v>6.8999999999999997E-4</v>
      </c>
      <c r="R369" s="140">
        <f>Q369*H369</f>
        <v>4.1399999999999996E-3</v>
      </c>
      <c r="S369" s="140">
        <v>0</v>
      </c>
      <c r="T369" s="141">
        <f>S369*H369</f>
        <v>0</v>
      </c>
      <c r="AR369" s="142" t="s">
        <v>204</v>
      </c>
      <c r="AT369" s="142" t="s">
        <v>330</v>
      </c>
      <c r="AU369" s="142" t="s">
        <v>90</v>
      </c>
      <c r="AY369" s="16" t="s">
        <v>131</v>
      </c>
      <c r="BE369" s="143">
        <f>IF(N369="základní",J369,0)</f>
        <v>0</v>
      </c>
      <c r="BF369" s="143">
        <f>IF(N369="snížená",J369,0)</f>
        <v>0</v>
      </c>
      <c r="BG369" s="143">
        <f>IF(N369="zákl. přenesená",J369,0)</f>
        <v>0</v>
      </c>
      <c r="BH369" s="143">
        <f>IF(N369="sníž. přenesená",J369,0)</f>
        <v>0</v>
      </c>
      <c r="BI369" s="143">
        <f>IF(N369="nulová",J369,0)</f>
        <v>0</v>
      </c>
      <c r="BJ369" s="16" t="s">
        <v>88</v>
      </c>
      <c r="BK369" s="143">
        <f>ROUND(I369*H369,2)</f>
        <v>0</v>
      </c>
      <c r="BL369" s="16" t="s">
        <v>138</v>
      </c>
      <c r="BM369" s="142" t="s">
        <v>934</v>
      </c>
    </row>
    <row r="370" spans="2:65" s="1" customFormat="1" ht="19.5">
      <c r="B370" s="31"/>
      <c r="D370" s="144" t="s">
        <v>140</v>
      </c>
      <c r="F370" s="145" t="s">
        <v>352</v>
      </c>
      <c r="I370" s="146"/>
      <c r="L370" s="31"/>
      <c r="M370" s="147"/>
      <c r="T370" s="55"/>
      <c r="AT370" s="16" t="s">
        <v>140</v>
      </c>
      <c r="AU370" s="16" t="s">
        <v>90</v>
      </c>
    </row>
    <row r="371" spans="2:65" s="12" customFormat="1" ht="11.25">
      <c r="B371" s="150"/>
      <c r="D371" s="144" t="s">
        <v>144</v>
      </c>
      <c r="E371" s="151" t="s">
        <v>1</v>
      </c>
      <c r="F371" s="152" t="s">
        <v>935</v>
      </c>
      <c r="H371" s="151" t="s">
        <v>1</v>
      </c>
      <c r="I371" s="153"/>
      <c r="L371" s="150"/>
      <c r="M371" s="154"/>
      <c r="T371" s="155"/>
      <c r="AT371" s="151" t="s">
        <v>144</v>
      </c>
      <c r="AU371" s="151" t="s">
        <v>90</v>
      </c>
      <c r="AV371" s="12" t="s">
        <v>88</v>
      </c>
      <c r="AW371" s="12" t="s">
        <v>36</v>
      </c>
      <c r="AX371" s="12" t="s">
        <v>80</v>
      </c>
      <c r="AY371" s="151" t="s">
        <v>131</v>
      </c>
    </row>
    <row r="372" spans="2:65" s="12" customFormat="1" ht="11.25">
      <c r="B372" s="150"/>
      <c r="D372" s="144" t="s">
        <v>144</v>
      </c>
      <c r="E372" s="151" t="s">
        <v>1</v>
      </c>
      <c r="F372" s="152" t="s">
        <v>847</v>
      </c>
      <c r="H372" s="151" t="s">
        <v>1</v>
      </c>
      <c r="I372" s="153"/>
      <c r="L372" s="150"/>
      <c r="M372" s="154"/>
      <c r="T372" s="155"/>
      <c r="AT372" s="151" t="s">
        <v>144</v>
      </c>
      <c r="AU372" s="151" t="s">
        <v>90</v>
      </c>
      <c r="AV372" s="12" t="s">
        <v>88</v>
      </c>
      <c r="AW372" s="12" t="s">
        <v>36</v>
      </c>
      <c r="AX372" s="12" t="s">
        <v>80</v>
      </c>
      <c r="AY372" s="151" t="s">
        <v>131</v>
      </c>
    </row>
    <row r="373" spans="2:65" s="13" customFormat="1" ht="11.25">
      <c r="B373" s="156"/>
      <c r="D373" s="144" t="s">
        <v>144</v>
      </c>
      <c r="E373" s="157" t="s">
        <v>1</v>
      </c>
      <c r="F373" s="158" t="s">
        <v>936</v>
      </c>
      <c r="H373" s="159">
        <v>1.5</v>
      </c>
      <c r="I373" s="160"/>
      <c r="L373" s="156"/>
      <c r="M373" s="161"/>
      <c r="T373" s="162"/>
      <c r="AT373" s="157" t="s">
        <v>144</v>
      </c>
      <c r="AU373" s="157" t="s">
        <v>90</v>
      </c>
      <c r="AV373" s="13" t="s">
        <v>90</v>
      </c>
      <c r="AW373" s="13" t="s">
        <v>36</v>
      </c>
      <c r="AX373" s="13" t="s">
        <v>80</v>
      </c>
      <c r="AY373" s="157" t="s">
        <v>131</v>
      </c>
    </row>
    <row r="374" spans="2:65" s="12" customFormat="1" ht="11.25">
      <c r="B374" s="150"/>
      <c r="D374" s="144" t="s">
        <v>144</v>
      </c>
      <c r="E374" s="151" t="s">
        <v>1</v>
      </c>
      <c r="F374" s="152" t="s">
        <v>937</v>
      </c>
      <c r="H374" s="151" t="s">
        <v>1</v>
      </c>
      <c r="I374" s="153"/>
      <c r="L374" s="150"/>
      <c r="M374" s="154"/>
      <c r="T374" s="155"/>
      <c r="AT374" s="151" t="s">
        <v>144</v>
      </c>
      <c r="AU374" s="151" t="s">
        <v>90</v>
      </c>
      <c r="AV374" s="12" t="s">
        <v>88</v>
      </c>
      <c r="AW374" s="12" t="s">
        <v>36</v>
      </c>
      <c r="AX374" s="12" t="s">
        <v>80</v>
      </c>
      <c r="AY374" s="151" t="s">
        <v>131</v>
      </c>
    </row>
    <row r="375" spans="2:65" s="13" customFormat="1" ht="11.25">
      <c r="B375" s="156"/>
      <c r="D375" s="144" t="s">
        <v>144</v>
      </c>
      <c r="E375" s="157" t="s">
        <v>1</v>
      </c>
      <c r="F375" s="158" t="s">
        <v>938</v>
      </c>
      <c r="H375" s="159">
        <v>4.5</v>
      </c>
      <c r="I375" s="160"/>
      <c r="L375" s="156"/>
      <c r="M375" s="161"/>
      <c r="T375" s="162"/>
      <c r="AT375" s="157" t="s">
        <v>144</v>
      </c>
      <c r="AU375" s="157" t="s">
        <v>90</v>
      </c>
      <c r="AV375" s="13" t="s">
        <v>90</v>
      </c>
      <c r="AW375" s="13" t="s">
        <v>36</v>
      </c>
      <c r="AX375" s="13" t="s">
        <v>80</v>
      </c>
      <c r="AY375" s="157" t="s">
        <v>131</v>
      </c>
    </row>
    <row r="376" spans="2:65" s="14" customFormat="1" ht="11.25">
      <c r="B376" s="163"/>
      <c r="D376" s="144" t="s">
        <v>144</v>
      </c>
      <c r="E376" s="164" t="s">
        <v>1</v>
      </c>
      <c r="F376" s="165" t="s">
        <v>154</v>
      </c>
      <c r="H376" s="166">
        <v>6</v>
      </c>
      <c r="I376" s="167"/>
      <c r="L376" s="163"/>
      <c r="M376" s="168"/>
      <c r="T376" s="169"/>
      <c r="AT376" s="164" t="s">
        <v>144</v>
      </c>
      <c r="AU376" s="164" t="s">
        <v>90</v>
      </c>
      <c r="AV376" s="14" t="s">
        <v>138</v>
      </c>
      <c r="AW376" s="14" t="s">
        <v>36</v>
      </c>
      <c r="AX376" s="14" t="s">
        <v>88</v>
      </c>
      <c r="AY376" s="164" t="s">
        <v>131</v>
      </c>
    </row>
    <row r="377" spans="2:65" s="11" customFormat="1" ht="22.9" customHeight="1">
      <c r="B377" s="119"/>
      <c r="D377" s="120" t="s">
        <v>79</v>
      </c>
      <c r="E377" s="129" t="s">
        <v>90</v>
      </c>
      <c r="F377" s="129" t="s">
        <v>356</v>
      </c>
      <c r="I377" s="122"/>
      <c r="J377" s="130">
        <f>BK377</f>
        <v>0</v>
      </c>
      <c r="L377" s="119"/>
      <c r="M377" s="124"/>
      <c r="P377" s="125">
        <f>SUM(P378:P383)</f>
        <v>0</v>
      </c>
      <c r="R377" s="125">
        <f>SUM(R378:R383)</f>
        <v>28.144875000000003</v>
      </c>
      <c r="T377" s="126">
        <f>SUM(T378:T383)</f>
        <v>0</v>
      </c>
      <c r="AR377" s="120" t="s">
        <v>88</v>
      </c>
      <c r="AT377" s="127" t="s">
        <v>79</v>
      </c>
      <c r="AU377" s="127" t="s">
        <v>88</v>
      </c>
      <c r="AY377" s="120" t="s">
        <v>131</v>
      </c>
      <c r="BK377" s="128">
        <f>SUM(BK378:BK383)</f>
        <v>0</v>
      </c>
    </row>
    <row r="378" spans="2:65" s="1" customFormat="1" ht="37.9" customHeight="1">
      <c r="B378" s="31"/>
      <c r="C378" s="131" t="s">
        <v>367</v>
      </c>
      <c r="D378" s="131" t="s">
        <v>133</v>
      </c>
      <c r="E378" s="132" t="s">
        <v>939</v>
      </c>
      <c r="F378" s="133" t="s">
        <v>940</v>
      </c>
      <c r="G378" s="134" t="s">
        <v>178</v>
      </c>
      <c r="H378" s="135">
        <v>137.5</v>
      </c>
      <c r="I378" s="136"/>
      <c r="J378" s="137">
        <f>ROUND(I378*H378,2)</f>
        <v>0</v>
      </c>
      <c r="K378" s="133" t="s">
        <v>137</v>
      </c>
      <c r="L378" s="31"/>
      <c r="M378" s="138" t="s">
        <v>1</v>
      </c>
      <c r="N378" s="139" t="s">
        <v>45</v>
      </c>
      <c r="P378" s="140">
        <f>O378*H378</f>
        <v>0</v>
      </c>
      <c r="Q378" s="140">
        <v>0.20469000000000001</v>
      </c>
      <c r="R378" s="140">
        <f>Q378*H378</f>
        <v>28.144875000000003</v>
      </c>
      <c r="S378" s="140">
        <v>0</v>
      </c>
      <c r="T378" s="141">
        <f>S378*H378</f>
        <v>0</v>
      </c>
      <c r="AR378" s="142" t="s">
        <v>138</v>
      </c>
      <c r="AT378" s="142" t="s">
        <v>133</v>
      </c>
      <c r="AU378" s="142" t="s">
        <v>90</v>
      </c>
      <c r="AY378" s="16" t="s">
        <v>131</v>
      </c>
      <c r="BE378" s="143">
        <f>IF(N378="základní",J378,0)</f>
        <v>0</v>
      </c>
      <c r="BF378" s="143">
        <f>IF(N378="snížená",J378,0)</f>
        <v>0</v>
      </c>
      <c r="BG378" s="143">
        <f>IF(N378="zákl. přenesená",J378,0)</f>
        <v>0</v>
      </c>
      <c r="BH378" s="143">
        <f>IF(N378="sníž. přenesená",J378,0)</f>
        <v>0</v>
      </c>
      <c r="BI378" s="143">
        <f>IF(N378="nulová",J378,0)</f>
        <v>0</v>
      </c>
      <c r="BJ378" s="16" t="s">
        <v>88</v>
      </c>
      <c r="BK378" s="143">
        <f>ROUND(I378*H378,2)</f>
        <v>0</v>
      </c>
      <c r="BL378" s="16" t="s">
        <v>138</v>
      </c>
      <c r="BM378" s="142" t="s">
        <v>941</v>
      </c>
    </row>
    <row r="379" spans="2:65" s="1" customFormat="1" ht="39">
      <c r="B379" s="31"/>
      <c r="D379" s="144" t="s">
        <v>140</v>
      </c>
      <c r="F379" s="145" t="s">
        <v>942</v>
      </c>
      <c r="I379" s="146"/>
      <c r="L379" s="31"/>
      <c r="M379" s="147"/>
      <c r="T379" s="55"/>
      <c r="AT379" s="16" t="s">
        <v>140</v>
      </c>
      <c r="AU379" s="16" t="s">
        <v>90</v>
      </c>
    </row>
    <row r="380" spans="2:65" s="1" customFormat="1" ht="11.25">
      <c r="B380" s="31"/>
      <c r="D380" s="148" t="s">
        <v>142</v>
      </c>
      <c r="F380" s="149" t="s">
        <v>943</v>
      </c>
      <c r="I380" s="146"/>
      <c r="L380" s="31"/>
      <c r="M380" s="147"/>
      <c r="T380" s="55"/>
      <c r="AT380" s="16" t="s">
        <v>142</v>
      </c>
      <c r="AU380" s="16" t="s">
        <v>90</v>
      </c>
    </row>
    <row r="381" spans="2:65" s="12" customFormat="1" ht="11.25">
      <c r="B381" s="150"/>
      <c r="D381" s="144" t="s">
        <v>144</v>
      </c>
      <c r="E381" s="151" t="s">
        <v>1</v>
      </c>
      <c r="F381" s="152" t="s">
        <v>944</v>
      </c>
      <c r="H381" s="151" t="s">
        <v>1</v>
      </c>
      <c r="I381" s="153"/>
      <c r="L381" s="150"/>
      <c r="M381" s="154"/>
      <c r="T381" s="155"/>
      <c r="AT381" s="151" t="s">
        <v>144</v>
      </c>
      <c r="AU381" s="151" t="s">
        <v>90</v>
      </c>
      <c r="AV381" s="12" t="s">
        <v>88</v>
      </c>
      <c r="AW381" s="12" t="s">
        <v>36</v>
      </c>
      <c r="AX381" s="12" t="s">
        <v>80</v>
      </c>
      <c r="AY381" s="151" t="s">
        <v>131</v>
      </c>
    </row>
    <row r="382" spans="2:65" s="12" customFormat="1" ht="11.25">
      <c r="B382" s="150"/>
      <c r="D382" s="144" t="s">
        <v>144</v>
      </c>
      <c r="E382" s="151" t="s">
        <v>1</v>
      </c>
      <c r="F382" s="152" t="s">
        <v>847</v>
      </c>
      <c r="H382" s="151" t="s">
        <v>1</v>
      </c>
      <c r="I382" s="153"/>
      <c r="L382" s="150"/>
      <c r="M382" s="154"/>
      <c r="T382" s="155"/>
      <c r="AT382" s="151" t="s">
        <v>144</v>
      </c>
      <c r="AU382" s="151" t="s">
        <v>90</v>
      </c>
      <c r="AV382" s="12" t="s">
        <v>88</v>
      </c>
      <c r="AW382" s="12" t="s">
        <v>36</v>
      </c>
      <c r="AX382" s="12" t="s">
        <v>80</v>
      </c>
      <c r="AY382" s="151" t="s">
        <v>131</v>
      </c>
    </row>
    <row r="383" spans="2:65" s="13" customFormat="1" ht="11.25">
      <c r="B383" s="156"/>
      <c r="D383" s="144" t="s">
        <v>144</v>
      </c>
      <c r="E383" s="157" t="s">
        <v>1</v>
      </c>
      <c r="F383" s="158" t="s">
        <v>945</v>
      </c>
      <c r="H383" s="159">
        <v>137.5</v>
      </c>
      <c r="I383" s="160"/>
      <c r="L383" s="156"/>
      <c r="M383" s="161"/>
      <c r="T383" s="162"/>
      <c r="AT383" s="157" t="s">
        <v>144</v>
      </c>
      <c r="AU383" s="157" t="s">
        <v>90</v>
      </c>
      <c r="AV383" s="13" t="s">
        <v>90</v>
      </c>
      <c r="AW383" s="13" t="s">
        <v>36</v>
      </c>
      <c r="AX383" s="13" t="s">
        <v>88</v>
      </c>
      <c r="AY383" s="157" t="s">
        <v>131</v>
      </c>
    </row>
    <row r="384" spans="2:65" s="11" customFormat="1" ht="22.9" customHeight="1">
      <c r="B384" s="119"/>
      <c r="D384" s="120" t="s">
        <v>79</v>
      </c>
      <c r="E384" s="129" t="s">
        <v>138</v>
      </c>
      <c r="F384" s="129" t="s">
        <v>390</v>
      </c>
      <c r="I384" s="122"/>
      <c r="J384" s="130">
        <f>BK384</f>
        <v>0</v>
      </c>
      <c r="L384" s="119"/>
      <c r="M384" s="124"/>
      <c r="P384" s="125">
        <f>SUM(P385:P417)</f>
        <v>0</v>
      </c>
      <c r="R384" s="125">
        <f>SUM(R385:R417)</f>
        <v>1.9295840000000002E-2</v>
      </c>
      <c r="T384" s="126">
        <f>SUM(T385:T417)</f>
        <v>0</v>
      </c>
      <c r="AR384" s="120" t="s">
        <v>88</v>
      </c>
      <c r="AT384" s="127" t="s">
        <v>79</v>
      </c>
      <c r="AU384" s="127" t="s">
        <v>88</v>
      </c>
      <c r="AY384" s="120" t="s">
        <v>131</v>
      </c>
      <c r="BK384" s="128">
        <f>SUM(BK385:BK417)</f>
        <v>0</v>
      </c>
    </row>
    <row r="385" spans="2:65" s="1" customFormat="1" ht="16.5" customHeight="1">
      <c r="B385" s="31"/>
      <c r="C385" s="131" t="s">
        <v>377</v>
      </c>
      <c r="D385" s="131" t="s">
        <v>133</v>
      </c>
      <c r="E385" s="132" t="s">
        <v>946</v>
      </c>
      <c r="F385" s="133" t="s">
        <v>947</v>
      </c>
      <c r="G385" s="134" t="s">
        <v>266</v>
      </c>
      <c r="H385" s="135">
        <v>20.405000000000001</v>
      </c>
      <c r="I385" s="136"/>
      <c r="J385" s="137">
        <f>ROUND(I385*H385,2)</f>
        <v>0</v>
      </c>
      <c r="K385" s="133" t="s">
        <v>137</v>
      </c>
      <c r="L385" s="31"/>
      <c r="M385" s="138" t="s">
        <v>1</v>
      </c>
      <c r="N385" s="139" t="s">
        <v>45</v>
      </c>
      <c r="P385" s="140">
        <f>O385*H385</f>
        <v>0</v>
      </c>
      <c r="Q385" s="140">
        <v>0</v>
      </c>
      <c r="R385" s="140">
        <f>Q385*H385</f>
        <v>0</v>
      </c>
      <c r="S385" s="140">
        <v>0</v>
      </c>
      <c r="T385" s="141">
        <f>S385*H385</f>
        <v>0</v>
      </c>
      <c r="AR385" s="142" t="s">
        <v>138</v>
      </c>
      <c r="AT385" s="142" t="s">
        <v>133</v>
      </c>
      <c r="AU385" s="142" t="s">
        <v>90</v>
      </c>
      <c r="AY385" s="16" t="s">
        <v>131</v>
      </c>
      <c r="BE385" s="143">
        <f>IF(N385="základní",J385,0)</f>
        <v>0</v>
      </c>
      <c r="BF385" s="143">
        <f>IF(N385="snížená",J385,0)</f>
        <v>0</v>
      </c>
      <c r="BG385" s="143">
        <f>IF(N385="zákl. přenesená",J385,0)</f>
        <v>0</v>
      </c>
      <c r="BH385" s="143">
        <f>IF(N385="sníž. přenesená",J385,0)</f>
        <v>0</v>
      </c>
      <c r="BI385" s="143">
        <f>IF(N385="nulová",J385,0)</f>
        <v>0</v>
      </c>
      <c r="BJ385" s="16" t="s">
        <v>88</v>
      </c>
      <c r="BK385" s="143">
        <f>ROUND(I385*H385,2)</f>
        <v>0</v>
      </c>
      <c r="BL385" s="16" t="s">
        <v>138</v>
      </c>
      <c r="BM385" s="142" t="s">
        <v>948</v>
      </c>
    </row>
    <row r="386" spans="2:65" s="1" customFormat="1" ht="19.5">
      <c r="B386" s="31"/>
      <c r="D386" s="144" t="s">
        <v>140</v>
      </c>
      <c r="F386" s="145" t="s">
        <v>949</v>
      </c>
      <c r="I386" s="146"/>
      <c r="L386" s="31"/>
      <c r="M386" s="147"/>
      <c r="T386" s="55"/>
      <c r="AT386" s="16" t="s">
        <v>140</v>
      </c>
      <c r="AU386" s="16" t="s">
        <v>90</v>
      </c>
    </row>
    <row r="387" spans="2:65" s="1" customFormat="1" ht="11.25">
      <c r="B387" s="31"/>
      <c r="D387" s="148" t="s">
        <v>142</v>
      </c>
      <c r="F387" s="149" t="s">
        <v>950</v>
      </c>
      <c r="I387" s="146"/>
      <c r="L387" s="31"/>
      <c r="M387" s="147"/>
      <c r="T387" s="55"/>
      <c r="AT387" s="16" t="s">
        <v>142</v>
      </c>
      <c r="AU387" s="16" t="s">
        <v>90</v>
      </c>
    </row>
    <row r="388" spans="2:65" s="12" customFormat="1" ht="11.25">
      <c r="B388" s="150"/>
      <c r="D388" s="144" t="s">
        <v>144</v>
      </c>
      <c r="E388" s="151" t="s">
        <v>1</v>
      </c>
      <c r="F388" s="152" t="s">
        <v>846</v>
      </c>
      <c r="H388" s="151" t="s">
        <v>1</v>
      </c>
      <c r="I388" s="153"/>
      <c r="L388" s="150"/>
      <c r="M388" s="154"/>
      <c r="T388" s="155"/>
      <c r="AT388" s="151" t="s">
        <v>144</v>
      </c>
      <c r="AU388" s="151" t="s">
        <v>90</v>
      </c>
      <c r="AV388" s="12" t="s">
        <v>88</v>
      </c>
      <c r="AW388" s="12" t="s">
        <v>36</v>
      </c>
      <c r="AX388" s="12" t="s">
        <v>80</v>
      </c>
      <c r="AY388" s="151" t="s">
        <v>131</v>
      </c>
    </row>
    <row r="389" spans="2:65" s="12" customFormat="1" ht="11.25">
      <c r="B389" s="150"/>
      <c r="D389" s="144" t="s">
        <v>144</v>
      </c>
      <c r="E389" s="151" t="s">
        <v>1</v>
      </c>
      <c r="F389" s="152" t="s">
        <v>847</v>
      </c>
      <c r="H389" s="151" t="s">
        <v>1</v>
      </c>
      <c r="I389" s="153"/>
      <c r="L389" s="150"/>
      <c r="M389" s="154"/>
      <c r="T389" s="155"/>
      <c r="AT389" s="151" t="s">
        <v>144</v>
      </c>
      <c r="AU389" s="151" t="s">
        <v>90</v>
      </c>
      <c r="AV389" s="12" t="s">
        <v>88</v>
      </c>
      <c r="AW389" s="12" t="s">
        <v>36</v>
      </c>
      <c r="AX389" s="12" t="s">
        <v>80</v>
      </c>
      <c r="AY389" s="151" t="s">
        <v>131</v>
      </c>
    </row>
    <row r="390" spans="2:65" s="13" customFormat="1" ht="11.25">
      <c r="B390" s="156"/>
      <c r="D390" s="144" t="s">
        <v>144</v>
      </c>
      <c r="E390" s="157" t="s">
        <v>1</v>
      </c>
      <c r="F390" s="158" t="s">
        <v>951</v>
      </c>
      <c r="H390" s="159">
        <v>15.125</v>
      </c>
      <c r="I390" s="160"/>
      <c r="L390" s="156"/>
      <c r="M390" s="161"/>
      <c r="T390" s="162"/>
      <c r="AT390" s="157" t="s">
        <v>144</v>
      </c>
      <c r="AU390" s="157" t="s">
        <v>90</v>
      </c>
      <c r="AV390" s="13" t="s">
        <v>90</v>
      </c>
      <c r="AW390" s="13" t="s">
        <v>36</v>
      </c>
      <c r="AX390" s="13" t="s">
        <v>80</v>
      </c>
      <c r="AY390" s="157" t="s">
        <v>131</v>
      </c>
    </row>
    <row r="391" spans="2:65" s="12" customFormat="1" ht="11.25">
      <c r="B391" s="150"/>
      <c r="D391" s="144" t="s">
        <v>144</v>
      </c>
      <c r="E391" s="151" t="s">
        <v>1</v>
      </c>
      <c r="F391" s="152" t="s">
        <v>849</v>
      </c>
      <c r="H391" s="151" t="s">
        <v>1</v>
      </c>
      <c r="I391" s="153"/>
      <c r="L391" s="150"/>
      <c r="M391" s="154"/>
      <c r="T391" s="155"/>
      <c r="AT391" s="151" t="s">
        <v>144</v>
      </c>
      <c r="AU391" s="151" t="s">
        <v>90</v>
      </c>
      <c r="AV391" s="12" t="s">
        <v>88</v>
      </c>
      <c r="AW391" s="12" t="s">
        <v>36</v>
      </c>
      <c r="AX391" s="12" t="s">
        <v>80</v>
      </c>
      <c r="AY391" s="151" t="s">
        <v>131</v>
      </c>
    </row>
    <row r="392" spans="2:65" s="13" customFormat="1" ht="11.25">
      <c r="B392" s="156"/>
      <c r="D392" s="144" t="s">
        <v>144</v>
      </c>
      <c r="E392" s="157" t="s">
        <v>1</v>
      </c>
      <c r="F392" s="158" t="s">
        <v>952</v>
      </c>
      <c r="H392" s="159">
        <v>1.43</v>
      </c>
      <c r="I392" s="160"/>
      <c r="L392" s="156"/>
      <c r="M392" s="161"/>
      <c r="T392" s="162"/>
      <c r="AT392" s="157" t="s">
        <v>144</v>
      </c>
      <c r="AU392" s="157" t="s">
        <v>90</v>
      </c>
      <c r="AV392" s="13" t="s">
        <v>90</v>
      </c>
      <c r="AW392" s="13" t="s">
        <v>36</v>
      </c>
      <c r="AX392" s="13" t="s">
        <v>80</v>
      </c>
      <c r="AY392" s="157" t="s">
        <v>131</v>
      </c>
    </row>
    <row r="393" spans="2:65" s="12" customFormat="1" ht="11.25">
      <c r="B393" s="150"/>
      <c r="D393" s="144" t="s">
        <v>144</v>
      </c>
      <c r="E393" s="151" t="s">
        <v>1</v>
      </c>
      <c r="F393" s="152" t="s">
        <v>851</v>
      </c>
      <c r="H393" s="151" t="s">
        <v>1</v>
      </c>
      <c r="I393" s="153"/>
      <c r="L393" s="150"/>
      <c r="M393" s="154"/>
      <c r="T393" s="155"/>
      <c r="AT393" s="151" t="s">
        <v>144</v>
      </c>
      <c r="AU393" s="151" t="s">
        <v>90</v>
      </c>
      <c r="AV393" s="12" t="s">
        <v>88</v>
      </c>
      <c r="AW393" s="12" t="s">
        <v>36</v>
      </c>
      <c r="AX393" s="12" t="s">
        <v>80</v>
      </c>
      <c r="AY393" s="151" t="s">
        <v>131</v>
      </c>
    </row>
    <row r="394" spans="2:65" s="13" customFormat="1" ht="11.25">
      <c r="B394" s="156"/>
      <c r="D394" s="144" t="s">
        <v>144</v>
      </c>
      <c r="E394" s="157" t="s">
        <v>1</v>
      </c>
      <c r="F394" s="158" t="s">
        <v>953</v>
      </c>
      <c r="H394" s="159">
        <v>1.21</v>
      </c>
      <c r="I394" s="160"/>
      <c r="L394" s="156"/>
      <c r="M394" s="161"/>
      <c r="T394" s="162"/>
      <c r="AT394" s="157" t="s">
        <v>144</v>
      </c>
      <c r="AU394" s="157" t="s">
        <v>90</v>
      </c>
      <c r="AV394" s="13" t="s">
        <v>90</v>
      </c>
      <c r="AW394" s="13" t="s">
        <v>36</v>
      </c>
      <c r="AX394" s="13" t="s">
        <v>80</v>
      </c>
      <c r="AY394" s="157" t="s">
        <v>131</v>
      </c>
    </row>
    <row r="395" spans="2:65" s="12" customFormat="1" ht="11.25">
      <c r="B395" s="150"/>
      <c r="D395" s="144" t="s">
        <v>144</v>
      </c>
      <c r="E395" s="151" t="s">
        <v>1</v>
      </c>
      <c r="F395" s="152" t="s">
        <v>183</v>
      </c>
      <c r="H395" s="151" t="s">
        <v>1</v>
      </c>
      <c r="I395" s="153"/>
      <c r="L395" s="150"/>
      <c r="M395" s="154"/>
      <c r="T395" s="155"/>
      <c r="AT395" s="151" t="s">
        <v>144</v>
      </c>
      <c r="AU395" s="151" t="s">
        <v>90</v>
      </c>
      <c r="AV395" s="12" t="s">
        <v>88</v>
      </c>
      <c r="AW395" s="12" t="s">
        <v>36</v>
      </c>
      <c r="AX395" s="12" t="s">
        <v>80</v>
      </c>
      <c r="AY395" s="151" t="s">
        <v>131</v>
      </c>
    </row>
    <row r="396" spans="2:65" s="13" customFormat="1" ht="11.25">
      <c r="B396" s="156"/>
      <c r="D396" s="144" t="s">
        <v>144</v>
      </c>
      <c r="E396" s="157" t="s">
        <v>1</v>
      </c>
      <c r="F396" s="158" t="s">
        <v>954</v>
      </c>
      <c r="H396" s="159">
        <v>2.64</v>
      </c>
      <c r="I396" s="160"/>
      <c r="L396" s="156"/>
      <c r="M396" s="161"/>
      <c r="T396" s="162"/>
      <c r="AT396" s="157" t="s">
        <v>144</v>
      </c>
      <c r="AU396" s="157" t="s">
        <v>90</v>
      </c>
      <c r="AV396" s="13" t="s">
        <v>90</v>
      </c>
      <c r="AW396" s="13" t="s">
        <v>36</v>
      </c>
      <c r="AX396" s="13" t="s">
        <v>80</v>
      </c>
      <c r="AY396" s="157" t="s">
        <v>131</v>
      </c>
    </row>
    <row r="397" spans="2:65" s="14" customFormat="1" ht="11.25">
      <c r="B397" s="163"/>
      <c r="D397" s="144" t="s">
        <v>144</v>
      </c>
      <c r="E397" s="164" t="s">
        <v>1</v>
      </c>
      <c r="F397" s="165" t="s">
        <v>154</v>
      </c>
      <c r="H397" s="166">
        <v>20.405000000000001</v>
      </c>
      <c r="I397" s="167"/>
      <c r="L397" s="163"/>
      <c r="M397" s="168"/>
      <c r="T397" s="169"/>
      <c r="AT397" s="164" t="s">
        <v>144</v>
      </c>
      <c r="AU397" s="164" t="s">
        <v>90</v>
      </c>
      <c r="AV397" s="14" t="s">
        <v>138</v>
      </c>
      <c r="AW397" s="14" t="s">
        <v>36</v>
      </c>
      <c r="AX397" s="14" t="s">
        <v>88</v>
      </c>
      <c r="AY397" s="164" t="s">
        <v>131</v>
      </c>
    </row>
    <row r="398" spans="2:65" s="1" customFormat="1" ht="33" customHeight="1">
      <c r="B398" s="31"/>
      <c r="C398" s="131" t="s">
        <v>384</v>
      </c>
      <c r="D398" s="131" t="s">
        <v>133</v>
      </c>
      <c r="E398" s="132" t="s">
        <v>955</v>
      </c>
      <c r="F398" s="133" t="s">
        <v>956</v>
      </c>
      <c r="G398" s="134" t="s">
        <v>266</v>
      </c>
      <c r="H398" s="135">
        <v>0.26200000000000001</v>
      </c>
      <c r="I398" s="136"/>
      <c r="J398" s="137">
        <f>ROUND(I398*H398,2)</f>
        <v>0</v>
      </c>
      <c r="K398" s="133" t="s">
        <v>137</v>
      </c>
      <c r="L398" s="31"/>
      <c r="M398" s="138" t="s">
        <v>1</v>
      </c>
      <c r="N398" s="139" t="s">
        <v>45</v>
      </c>
      <c r="P398" s="140">
        <f>O398*H398</f>
        <v>0</v>
      </c>
      <c r="Q398" s="140">
        <v>0</v>
      </c>
      <c r="R398" s="140">
        <f>Q398*H398</f>
        <v>0</v>
      </c>
      <c r="S398" s="140">
        <v>0</v>
      </c>
      <c r="T398" s="141">
        <f>S398*H398</f>
        <v>0</v>
      </c>
      <c r="AR398" s="142" t="s">
        <v>138</v>
      </c>
      <c r="AT398" s="142" t="s">
        <v>133</v>
      </c>
      <c r="AU398" s="142" t="s">
        <v>90</v>
      </c>
      <c r="AY398" s="16" t="s">
        <v>131</v>
      </c>
      <c r="BE398" s="143">
        <f>IF(N398="základní",J398,0)</f>
        <v>0</v>
      </c>
      <c r="BF398" s="143">
        <f>IF(N398="snížená",J398,0)</f>
        <v>0</v>
      </c>
      <c r="BG398" s="143">
        <f>IF(N398="zákl. přenesená",J398,0)</f>
        <v>0</v>
      </c>
      <c r="BH398" s="143">
        <f>IF(N398="sníž. přenesená",J398,0)</f>
        <v>0</v>
      </c>
      <c r="BI398" s="143">
        <f>IF(N398="nulová",J398,0)</f>
        <v>0</v>
      </c>
      <c r="BJ398" s="16" t="s">
        <v>88</v>
      </c>
      <c r="BK398" s="143">
        <f>ROUND(I398*H398,2)</f>
        <v>0</v>
      </c>
      <c r="BL398" s="16" t="s">
        <v>138</v>
      </c>
      <c r="BM398" s="142" t="s">
        <v>957</v>
      </c>
    </row>
    <row r="399" spans="2:65" s="1" customFormat="1" ht="29.25">
      <c r="B399" s="31"/>
      <c r="D399" s="144" t="s">
        <v>140</v>
      </c>
      <c r="F399" s="145" t="s">
        <v>958</v>
      </c>
      <c r="I399" s="146"/>
      <c r="L399" s="31"/>
      <c r="M399" s="147"/>
      <c r="T399" s="55"/>
      <c r="AT399" s="16" t="s">
        <v>140</v>
      </c>
      <c r="AU399" s="16" t="s">
        <v>90</v>
      </c>
    </row>
    <row r="400" spans="2:65" s="1" customFormat="1" ht="11.25">
      <c r="B400" s="31"/>
      <c r="D400" s="148" t="s">
        <v>142</v>
      </c>
      <c r="F400" s="149" t="s">
        <v>959</v>
      </c>
      <c r="I400" s="146"/>
      <c r="L400" s="31"/>
      <c r="M400" s="147"/>
      <c r="T400" s="55"/>
      <c r="AT400" s="16" t="s">
        <v>142</v>
      </c>
      <c r="AU400" s="16" t="s">
        <v>90</v>
      </c>
    </row>
    <row r="401" spans="2:65" s="12" customFormat="1" ht="11.25">
      <c r="B401" s="150"/>
      <c r="D401" s="144" t="s">
        <v>144</v>
      </c>
      <c r="E401" s="151" t="s">
        <v>1</v>
      </c>
      <c r="F401" s="152" t="s">
        <v>960</v>
      </c>
      <c r="H401" s="151" t="s">
        <v>1</v>
      </c>
      <c r="I401" s="153"/>
      <c r="L401" s="150"/>
      <c r="M401" s="154"/>
      <c r="T401" s="155"/>
      <c r="AT401" s="151" t="s">
        <v>144</v>
      </c>
      <c r="AU401" s="151" t="s">
        <v>90</v>
      </c>
      <c r="AV401" s="12" t="s">
        <v>88</v>
      </c>
      <c r="AW401" s="12" t="s">
        <v>36</v>
      </c>
      <c r="AX401" s="12" t="s">
        <v>80</v>
      </c>
      <c r="AY401" s="151" t="s">
        <v>131</v>
      </c>
    </row>
    <row r="402" spans="2:65" s="12" customFormat="1" ht="11.25">
      <c r="B402" s="150"/>
      <c r="D402" s="144" t="s">
        <v>144</v>
      </c>
      <c r="E402" s="151" t="s">
        <v>1</v>
      </c>
      <c r="F402" s="152" t="s">
        <v>961</v>
      </c>
      <c r="H402" s="151" t="s">
        <v>1</v>
      </c>
      <c r="I402" s="153"/>
      <c r="L402" s="150"/>
      <c r="M402" s="154"/>
      <c r="T402" s="155"/>
      <c r="AT402" s="151" t="s">
        <v>144</v>
      </c>
      <c r="AU402" s="151" t="s">
        <v>90</v>
      </c>
      <c r="AV402" s="12" t="s">
        <v>88</v>
      </c>
      <c r="AW402" s="12" t="s">
        <v>36</v>
      </c>
      <c r="AX402" s="12" t="s">
        <v>80</v>
      </c>
      <c r="AY402" s="151" t="s">
        <v>131</v>
      </c>
    </row>
    <row r="403" spans="2:65" s="13" customFormat="1" ht="11.25">
      <c r="B403" s="156"/>
      <c r="D403" s="144" t="s">
        <v>144</v>
      </c>
      <c r="E403" s="157" t="s">
        <v>1</v>
      </c>
      <c r="F403" s="158" t="s">
        <v>962</v>
      </c>
      <c r="H403" s="159">
        <v>0.26200000000000001</v>
      </c>
      <c r="I403" s="160"/>
      <c r="L403" s="156"/>
      <c r="M403" s="161"/>
      <c r="T403" s="162"/>
      <c r="AT403" s="157" t="s">
        <v>144</v>
      </c>
      <c r="AU403" s="157" t="s">
        <v>90</v>
      </c>
      <c r="AV403" s="13" t="s">
        <v>90</v>
      </c>
      <c r="AW403" s="13" t="s">
        <v>36</v>
      </c>
      <c r="AX403" s="13" t="s">
        <v>80</v>
      </c>
      <c r="AY403" s="157" t="s">
        <v>131</v>
      </c>
    </row>
    <row r="404" spans="2:65" s="14" customFormat="1" ht="11.25">
      <c r="B404" s="163"/>
      <c r="D404" s="144" t="s">
        <v>144</v>
      </c>
      <c r="E404" s="164" t="s">
        <v>1</v>
      </c>
      <c r="F404" s="165" t="s">
        <v>154</v>
      </c>
      <c r="H404" s="166">
        <v>0.26200000000000001</v>
      </c>
      <c r="I404" s="167"/>
      <c r="L404" s="163"/>
      <c r="M404" s="168"/>
      <c r="T404" s="169"/>
      <c r="AT404" s="164" t="s">
        <v>144</v>
      </c>
      <c r="AU404" s="164" t="s">
        <v>90</v>
      </c>
      <c r="AV404" s="14" t="s">
        <v>138</v>
      </c>
      <c r="AW404" s="14" t="s">
        <v>36</v>
      </c>
      <c r="AX404" s="14" t="s">
        <v>88</v>
      </c>
      <c r="AY404" s="164" t="s">
        <v>131</v>
      </c>
    </row>
    <row r="405" spans="2:65" s="1" customFormat="1" ht="24.2" customHeight="1">
      <c r="B405" s="31"/>
      <c r="C405" s="131" t="s">
        <v>391</v>
      </c>
      <c r="D405" s="131" t="s">
        <v>133</v>
      </c>
      <c r="E405" s="132" t="s">
        <v>963</v>
      </c>
      <c r="F405" s="133" t="s">
        <v>964</v>
      </c>
      <c r="G405" s="134" t="s">
        <v>136</v>
      </c>
      <c r="H405" s="135">
        <v>1.4530000000000001</v>
      </c>
      <c r="I405" s="136"/>
      <c r="J405" s="137">
        <f>ROUND(I405*H405,2)</f>
        <v>0</v>
      </c>
      <c r="K405" s="133" t="s">
        <v>137</v>
      </c>
      <c r="L405" s="31"/>
      <c r="M405" s="138" t="s">
        <v>1</v>
      </c>
      <c r="N405" s="139" t="s">
        <v>45</v>
      </c>
      <c r="P405" s="140">
        <f>O405*H405</f>
        <v>0</v>
      </c>
      <c r="Q405" s="140">
        <v>1.328E-2</v>
      </c>
      <c r="R405" s="140">
        <f>Q405*H405</f>
        <v>1.9295840000000002E-2</v>
      </c>
      <c r="S405" s="140">
        <v>0</v>
      </c>
      <c r="T405" s="141">
        <f>S405*H405</f>
        <v>0</v>
      </c>
      <c r="AR405" s="142" t="s">
        <v>138</v>
      </c>
      <c r="AT405" s="142" t="s">
        <v>133</v>
      </c>
      <c r="AU405" s="142" t="s">
        <v>90</v>
      </c>
      <c r="AY405" s="16" t="s">
        <v>131</v>
      </c>
      <c r="BE405" s="143">
        <f>IF(N405="základní",J405,0)</f>
        <v>0</v>
      </c>
      <c r="BF405" s="143">
        <f>IF(N405="snížená",J405,0)</f>
        <v>0</v>
      </c>
      <c r="BG405" s="143">
        <f>IF(N405="zákl. přenesená",J405,0)</f>
        <v>0</v>
      </c>
      <c r="BH405" s="143">
        <f>IF(N405="sníž. přenesená",J405,0)</f>
        <v>0</v>
      </c>
      <c r="BI405" s="143">
        <f>IF(N405="nulová",J405,0)</f>
        <v>0</v>
      </c>
      <c r="BJ405" s="16" t="s">
        <v>88</v>
      </c>
      <c r="BK405" s="143">
        <f>ROUND(I405*H405,2)</f>
        <v>0</v>
      </c>
      <c r="BL405" s="16" t="s">
        <v>138</v>
      </c>
      <c r="BM405" s="142" t="s">
        <v>965</v>
      </c>
    </row>
    <row r="406" spans="2:65" s="1" customFormat="1" ht="19.5">
      <c r="B406" s="31"/>
      <c r="D406" s="144" t="s">
        <v>140</v>
      </c>
      <c r="F406" s="145" t="s">
        <v>966</v>
      </c>
      <c r="I406" s="146"/>
      <c r="L406" s="31"/>
      <c r="M406" s="147"/>
      <c r="T406" s="55"/>
      <c r="AT406" s="16" t="s">
        <v>140</v>
      </c>
      <c r="AU406" s="16" t="s">
        <v>90</v>
      </c>
    </row>
    <row r="407" spans="2:65" s="1" customFormat="1" ht="11.25">
      <c r="B407" s="31"/>
      <c r="D407" s="148" t="s">
        <v>142</v>
      </c>
      <c r="F407" s="149" t="s">
        <v>967</v>
      </c>
      <c r="I407" s="146"/>
      <c r="L407" s="31"/>
      <c r="M407" s="147"/>
      <c r="T407" s="55"/>
      <c r="AT407" s="16" t="s">
        <v>142</v>
      </c>
      <c r="AU407" s="16" t="s">
        <v>90</v>
      </c>
    </row>
    <row r="408" spans="2:65" s="12" customFormat="1" ht="11.25">
      <c r="B408" s="150"/>
      <c r="D408" s="144" t="s">
        <v>144</v>
      </c>
      <c r="E408" s="151" t="s">
        <v>1</v>
      </c>
      <c r="F408" s="152" t="s">
        <v>968</v>
      </c>
      <c r="H408" s="151" t="s">
        <v>1</v>
      </c>
      <c r="I408" s="153"/>
      <c r="L408" s="150"/>
      <c r="M408" s="154"/>
      <c r="T408" s="155"/>
      <c r="AT408" s="151" t="s">
        <v>144</v>
      </c>
      <c r="AU408" s="151" t="s">
        <v>90</v>
      </c>
      <c r="AV408" s="12" t="s">
        <v>88</v>
      </c>
      <c r="AW408" s="12" t="s">
        <v>36</v>
      </c>
      <c r="AX408" s="12" t="s">
        <v>80</v>
      </c>
      <c r="AY408" s="151" t="s">
        <v>131</v>
      </c>
    </row>
    <row r="409" spans="2:65" s="12" customFormat="1" ht="11.25">
      <c r="B409" s="150"/>
      <c r="D409" s="144" t="s">
        <v>144</v>
      </c>
      <c r="E409" s="151" t="s">
        <v>1</v>
      </c>
      <c r="F409" s="152" t="s">
        <v>961</v>
      </c>
      <c r="H409" s="151" t="s">
        <v>1</v>
      </c>
      <c r="I409" s="153"/>
      <c r="L409" s="150"/>
      <c r="M409" s="154"/>
      <c r="T409" s="155"/>
      <c r="AT409" s="151" t="s">
        <v>144</v>
      </c>
      <c r="AU409" s="151" t="s">
        <v>90</v>
      </c>
      <c r="AV409" s="12" t="s">
        <v>88</v>
      </c>
      <c r="AW409" s="12" t="s">
        <v>36</v>
      </c>
      <c r="AX409" s="12" t="s">
        <v>80</v>
      </c>
      <c r="AY409" s="151" t="s">
        <v>131</v>
      </c>
    </row>
    <row r="410" spans="2:65" s="13" customFormat="1" ht="11.25">
      <c r="B410" s="156"/>
      <c r="D410" s="144" t="s">
        <v>144</v>
      </c>
      <c r="E410" s="157" t="s">
        <v>1</v>
      </c>
      <c r="F410" s="158" t="s">
        <v>969</v>
      </c>
      <c r="H410" s="159">
        <v>1.4530000000000001</v>
      </c>
      <c r="I410" s="160"/>
      <c r="L410" s="156"/>
      <c r="M410" s="161"/>
      <c r="T410" s="162"/>
      <c r="AT410" s="157" t="s">
        <v>144</v>
      </c>
      <c r="AU410" s="157" t="s">
        <v>90</v>
      </c>
      <c r="AV410" s="13" t="s">
        <v>90</v>
      </c>
      <c r="AW410" s="13" t="s">
        <v>36</v>
      </c>
      <c r="AX410" s="13" t="s">
        <v>80</v>
      </c>
      <c r="AY410" s="157" t="s">
        <v>131</v>
      </c>
    </row>
    <row r="411" spans="2:65" s="14" customFormat="1" ht="11.25">
      <c r="B411" s="163"/>
      <c r="D411" s="144" t="s">
        <v>144</v>
      </c>
      <c r="E411" s="164" t="s">
        <v>1</v>
      </c>
      <c r="F411" s="165" t="s">
        <v>154</v>
      </c>
      <c r="H411" s="166">
        <v>1.4530000000000001</v>
      </c>
      <c r="I411" s="167"/>
      <c r="L411" s="163"/>
      <c r="M411" s="168"/>
      <c r="T411" s="169"/>
      <c r="AT411" s="164" t="s">
        <v>144</v>
      </c>
      <c r="AU411" s="164" t="s">
        <v>90</v>
      </c>
      <c r="AV411" s="14" t="s">
        <v>138</v>
      </c>
      <c r="AW411" s="14" t="s">
        <v>36</v>
      </c>
      <c r="AX411" s="14" t="s">
        <v>88</v>
      </c>
      <c r="AY411" s="164" t="s">
        <v>131</v>
      </c>
    </row>
    <row r="412" spans="2:65" s="1" customFormat="1" ht="24.2" customHeight="1">
      <c r="B412" s="31"/>
      <c r="C412" s="131" t="s">
        <v>401</v>
      </c>
      <c r="D412" s="131" t="s">
        <v>133</v>
      </c>
      <c r="E412" s="132" t="s">
        <v>970</v>
      </c>
      <c r="F412" s="133" t="s">
        <v>971</v>
      </c>
      <c r="G412" s="134" t="s">
        <v>136</v>
      </c>
      <c r="H412" s="135">
        <v>1.4530000000000001</v>
      </c>
      <c r="I412" s="136"/>
      <c r="J412" s="137">
        <f>ROUND(I412*H412,2)</f>
        <v>0</v>
      </c>
      <c r="K412" s="133" t="s">
        <v>137</v>
      </c>
      <c r="L412" s="31"/>
      <c r="M412" s="138" t="s">
        <v>1</v>
      </c>
      <c r="N412" s="139" t="s">
        <v>45</v>
      </c>
      <c r="P412" s="140">
        <f>O412*H412</f>
        <v>0</v>
      </c>
      <c r="Q412" s="140">
        <v>0</v>
      </c>
      <c r="R412" s="140">
        <f>Q412*H412</f>
        <v>0</v>
      </c>
      <c r="S412" s="140">
        <v>0</v>
      </c>
      <c r="T412" s="141">
        <f>S412*H412</f>
        <v>0</v>
      </c>
      <c r="AR412" s="142" t="s">
        <v>138</v>
      </c>
      <c r="AT412" s="142" t="s">
        <v>133</v>
      </c>
      <c r="AU412" s="142" t="s">
        <v>90</v>
      </c>
      <c r="AY412" s="16" t="s">
        <v>131</v>
      </c>
      <c r="BE412" s="143">
        <f>IF(N412="základní",J412,0)</f>
        <v>0</v>
      </c>
      <c r="BF412" s="143">
        <f>IF(N412="snížená",J412,0)</f>
        <v>0</v>
      </c>
      <c r="BG412" s="143">
        <f>IF(N412="zákl. přenesená",J412,0)</f>
        <v>0</v>
      </c>
      <c r="BH412" s="143">
        <f>IF(N412="sníž. přenesená",J412,0)</f>
        <v>0</v>
      </c>
      <c r="BI412" s="143">
        <f>IF(N412="nulová",J412,0)</f>
        <v>0</v>
      </c>
      <c r="BJ412" s="16" t="s">
        <v>88</v>
      </c>
      <c r="BK412" s="143">
        <f>ROUND(I412*H412,2)</f>
        <v>0</v>
      </c>
      <c r="BL412" s="16" t="s">
        <v>138</v>
      </c>
      <c r="BM412" s="142" t="s">
        <v>972</v>
      </c>
    </row>
    <row r="413" spans="2:65" s="1" customFormat="1" ht="19.5">
      <c r="B413" s="31"/>
      <c r="D413" s="144" t="s">
        <v>140</v>
      </c>
      <c r="F413" s="145" t="s">
        <v>973</v>
      </c>
      <c r="I413" s="146"/>
      <c r="L413" s="31"/>
      <c r="M413" s="147"/>
      <c r="T413" s="55"/>
      <c r="AT413" s="16" t="s">
        <v>140</v>
      </c>
      <c r="AU413" s="16" t="s">
        <v>90</v>
      </c>
    </row>
    <row r="414" spans="2:65" s="1" customFormat="1" ht="11.25">
      <c r="B414" s="31"/>
      <c r="D414" s="148" t="s">
        <v>142</v>
      </c>
      <c r="F414" s="149" t="s">
        <v>974</v>
      </c>
      <c r="I414" s="146"/>
      <c r="L414" s="31"/>
      <c r="M414" s="147"/>
      <c r="T414" s="55"/>
      <c r="AT414" s="16" t="s">
        <v>142</v>
      </c>
      <c r="AU414" s="16" t="s">
        <v>90</v>
      </c>
    </row>
    <row r="415" spans="2:65" s="12" customFormat="1" ht="11.25">
      <c r="B415" s="150"/>
      <c r="D415" s="144" t="s">
        <v>144</v>
      </c>
      <c r="E415" s="151" t="s">
        <v>1</v>
      </c>
      <c r="F415" s="152" t="s">
        <v>968</v>
      </c>
      <c r="H415" s="151" t="s">
        <v>1</v>
      </c>
      <c r="I415" s="153"/>
      <c r="L415" s="150"/>
      <c r="M415" s="154"/>
      <c r="T415" s="155"/>
      <c r="AT415" s="151" t="s">
        <v>144</v>
      </c>
      <c r="AU415" s="151" t="s">
        <v>90</v>
      </c>
      <c r="AV415" s="12" t="s">
        <v>88</v>
      </c>
      <c r="AW415" s="12" t="s">
        <v>36</v>
      </c>
      <c r="AX415" s="12" t="s">
        <v>80</v>
      </c>
      <c r="AY415" s="151" t="s">
        <v>131</v>
      </c>
    </row>
    <row r="416" spans="2:65" s="12" customFormat="1" ht="11.25">
      <c r="B416" s="150"/>
      <c r="D416" s="144" t="s">
        <v>144</v>
      </c>
      <c r="E416" s="151" t="s">
        <v>1</v>
      </c>
      <c r="F416" s="152" t="s">
        <v>961</v>
      </c>
      <c r="H416" s="151" t="s">
        <v>1</v>
      </c>
      <c r="I416" s="153"/>
      <c r="L416" s="150"/>
      <c r="M416" s="154"/>
      <c r="T416" s="155"/>
      <c r="AT416" s="151" t="s">
        <v>144</v>
      </c>
      <c r="AU416" s="151" t="s">
        <v>90</v>
      </c>
      <c r="AV416" s="12" t="s">
        <v>88</v>
      </c>
      <c r="AW416" s="12" t="s">
        <v>36</v>
      </c>
      <c r="AX416" s="12" t="s">
        <v>80</v>
      </c>
      <c r="AY416" s="151" t="s">
        <v>131</v>
      </c>
    </row>
    <row r="417" spans="2:65" s="13" customFormat="1" ht="11.25">
      <c r="B417" s="156"/>
      <c r="D417" s="144" t="s">
        <v>144</v>
      </c>
      <c r="E417" s="157" t="s">
        <v>1</v>
      </c>
      <c r="F417" s="158" t="s">
        <v>969</v>
      </c>
      <c r="H417" s="159">
        <v>1.4530000000000001</v>
      </c>
      <c r="I417" s="160"/>
      <c r="L417" s="156"/>
      <c r="M417" s="161"/>
      <c r="T417" s="162"/>
      <c r="AT417" s="157" t="s">
        <v>144</v>
      </c>
      <c r="AU417" s="157" t="s">
        <v>90</v>
      </c>
      <c r="AV417" s="13" t="s">
        <v>90</v>
      </c>
      <c r="AW417" s="13" t="s">
        <v>36</v>
      </c>
      <c r="AX417" s="13" t="s">
        <v>88</v>
      </c>
      <c r="AY417" s="157" t="s">
        <v>131</v>
      </c>
    </row>
    <row r="418" spans="2:65" s="11" customFormat="1" ht="22.9" customHeight="1">
      <c r="B418" s="119"/>
      <c r="D418" s="120" t="s">
        <v>79</v>
      </c>
      <c r="E418" s="129" t="s">
        <v>175</v>
      </c>
      <c r="F418" s="129" t="s">
        <v>468</v>
      </c>
      <c r="I418" s="122"/>
      <c r="J418" s="130">
        <f>BK418</f>
        <v>0</v>
      </c>
      <c r="L418" s="119"/>
      <c r="M418" s="124"/>
      <c r="P418" s="125">
        <f>SUM(P419:P454)</f>
        <v>0</v>
      </c>
      <c r="R418" s="125">
        <f>SUM(R419:R454)</f>
        <v>2.6444000000000002E-2</v>
      </c>
      <c r="T418" s="126">
        <f>SUM(T419:T454)</f>
        <v>0</v>
      </c>
      <c r="AR418" s="120" t="s">
        <v>88</v>
      </c>
      <c r="AT418" s="127" t="s">
        <v>79</v>
      </c>
      <c r="AU418" s="127" t="s">
        <v>88</v>
      </c>
      <c r="AY418" s="120" t="s">
        <v>131</v>
      </c>
      <c r="BK418" s="128">
        <f>SUM(BK419:BK454)</f>
        <v>0</v>
      </c>
    </row>
    <row r="419" spans="2:65" s="1" customFormat="1" ht="24.2" customHeight="1">
      <c r="B419" s="31"/>
      <c r="C419" s="131" t="s">
        <v>409</v>
      </c>
      <c r="D419" s="131" t="s">
        <v>133</v>
      </c>
      <c r="E419" s="132" t="s">
        <v>470</v>
      </c>
      <c r="F419" s="133" t="s">
        <v>471</v>
      </c>
      <c r="G419" s="134" t="s">
        <v>136</v>
      </c>
      <c r="H419" s="135">
        <v>4.4000000000000004</v>
      </c>
      <c r="I419" s="136"/>
      <c r="J419" s="137">
        <f>ROUND(I419*H419,2)</f>
        <v>0</v>
      </c>
      <c r="K419" s="133" t="s">
        <v>137</v>
      </c>
      <c r="L419" s="31"/>
      <c r="M419" s="138" t="s">
        <v>1</v>
      </c>
      <c r="N419" s="139" t="s">
        <v>45</v>
      </c>
      <c r="P419" s="140">
        <f>O419*H419</f>
        <v>0</v>
      </c>
      <c r="Q419" s="140">
        <v>0</v>
      </c>
      <c r="R419" s="140">
        <f>Q419*H419</f>
        <v>0</v>
      </c>
      <c r="S419" s="140">
        <v>0</v>
      </c>
      <c r="T419" s="141">
        <f>S419*H419</f>
        <v>0</v>
      </c>
      <c r="AR419" s="142" t="s">
        <v>138</v>
      </c>
      <c r="AT419" s="142" t="s">
        <v>133</v>
      </c>
      <c r="AU419" s="142" t="s">
        <v>90</v>
      </c>
      <c r="AY419" s="16" t="s">
        <v>131</v>
      </c>
      <c r="BE419" s="143">
        <f>IF(N419="základní",J419,0)</f>
        <v>0</v>
      </c>
      <c r="BF419" s="143">
        <f>IF(N419="snížená",J419,0)</f>
        <v>0</v>
      </c>
      <c r="BG419" s="143">
        <f>IF(N419="zákl. přenesená",J419,0)</f>
        <v>0</v>
      </c>
      <c r="BH419" s="143">
        <f>IF(N419="sníž. přenesená",J419,0)</f>
        <v>0</v>
      </c>
      <c r="BI419" s="143">
        <f>IF(N419="nulová",J419,0)</f>
        <v>0</v>
      </c>
      <c r="BJ419" s="16" t="s">
        <v>88</v>
      </c>
      <c r="BK419" s="143">
        <f>ROUND(I419*H419,2)</f>
        <v>0</v>
      </c>
      <c r="BL419" s="16" t="s">
        <v>138</v>
      </c>
      <c r="BM419" s="142" t="s">
        <v>975</v>
      </c>
    </row>
    <row r="420" spans="2:65" s="1" customFormat="1" ht="19.5">
      <c r="B420" s="31"/>
      <c r="D420" s="144" t="s">
        <v>140</v>
      </c>
      <c r="F420" s="145" t="s">
        <v>473</v>
      </c>
      <c r="I420" s="146"/>
      <c r="L420" s="31"/>
      <c r="M420" s="147"/>
      <c r="T420" s="55"/>
      <c r="AT420" s="16" t="s">
        <v>140</v>
      </c>
      <c r="AU420" s="16" t="s">
        <v>90</v>
      </c>
    </row>
    <row r="421" spans="2:65" s="1" customFormat="1" ht="11.25">
      <c r="B421" s="31"/>
      <c r="D421" s="148" t="s">
        <v>142</v>
      </c>
      <c r="F421" s="149" t="s">
        <v>474</v>
      </c>
      <c r="I421" s="146"/>
      <c r="L421" s="31"/>
      <c r="M421" s="147"/>
      <c r="T421" s="55"/>
      <c r="AT421" s="16" t="s">
        <v>142</v>
      </c>
      <c r="AU421" s="16" t="s">
        <v>90</v>
      </c>
    </row>
    <row r="422" spans="2:65" s="12" customFormat="1" ht="11.25">
      <c r="B422" s="150"/>
      <c r="D422" s="144" t="s">
        <v>144</v>
      </c>
      <c r="E422" s="151" t="s">
        <v>1</v>
      </c>
      <c r="F422" s="152" t="s">
        <v>846</v>
      </c>
      <c r="H422" s="151" t="s">
        <v>1</v>
      </c>
      <c r="I422" s="153"/>
      <c r="L422" s="150"/>
      <c r="M422" s="154"/>
      <c r="T422" s="155"/>
      <c r="AT422" s="151" t="s">
        <v>144</v>
      </c>
      <c r="AU422" s="151" t="s">
        <v>90</v>
      </c>
      <c r="AV422" s="12" t="s">
        <v>88</v>
      </c>
      <c r="AW422" s="12" t="s">
        <v>36</v>
      </c>
      <c r="AX422" s="12" t="s">
        <v>80</v>
      </c>
      <c r="AY422" s="151" t="s">
        <v>131</v>
      </c>
    </row>
    <row r="423" spans="2:65" s="12" customFormat="1" ht="11.25">
      <c r="B423" s="150"/>
      <c r="D423" s="144" t="s">
        <v>144</v>
      </c>
      <c r="E423" s="151" t="s">
        <v>1</v>
      </c>
      <c r="F423" s="152" t="s">
        <v>849</v>
      </c>
      <c r="H423" s="151" t="s">
        <v>1</v>
      </c>
      <c r="I423" s="153"/>
      <c r="L423" s="150"/>
      <c r="M423" s="154"/>
      <c r="T423" s="155"/>
      <c r="AT423" s="151" t="s">
        <v>144</v>
      </c>
      <c r="AU423" s="151" t="s">
        <v>90</v>
      </c>
      <c r="AV423" s="12" t="s">
        <v>88</v>
      </c>
      <c r="AW423" s="12" t="s">
        <v>36</v>
      </c>
      <c r="AX423" s="12" t="s">
        <v>80</v>
      </c>
      <c r="AY423" s="151" t="s">
        <v>131</v>
      </c>
    </row>
    <row r="424" spans="2:65" s="13" customFormat="1" ht="11.25">
      <c r="B424" s="156"/>
      <c r="D424" s="144" t="s">
        <v>144</v>
      </c>
      <c r="E424" s="157" t="s">
        <v>1</v>
      </c>
      <c r="F424" s="158" t="s">
        <v>976</v>
      </c>
      <c r="H424" s="159">
        <v>2.2000000000000002</v>
      </c>
      <c r="I424" s="160"/>
      <c r="L424" s="156"/>
      <c r="M424" s="161"/>
      <c r="T424" s="162"/>
      <c r="AT424" s="157" t="s">
        <v>144</v>
      </c>
      <c r="AU424" s="157" t="s">
        <v>90</v>
      </c>
      <c r="AV424" s="13" t="s">
        <v>90</v>
      </c>
      <c r="AW424" s="13" t="s">
        <v>36</v>
      </c>
      <c r="AX424" s="13" t="s">
        <v>80</v>
      </c>
      <c r="AY424" s="157" t="s">
        <v>131</v>
      </c>
    </row>
    <row r="425" spans="2:65" s="12" customFormat="1" ht="11.25">
      <c r="B425" s="150"/>
      <c r="D425" s="144" t="s">
        <v>144</v>
      </c>
      <c r="E425" s="151" t="s">
        <v>1</v>
      </c>
      <c r="F425" s="152" t="s">
        <v>851</v>
      </c>
      <c r="H425" s="151" t="s">
        <v>1</v>
      </c>
      <c r="I425" s="153"/>
      <c r="L425" s="150"/>
      <c r="M425" s="154"/>
      <c r="T425" s="155"/>
      <c r="AT425" s="151" t="s">
        <v>144</v>
      </c>
      <c r="AU425" s="151" t="s">
        <v>90</v>
      </c>
      <c r="AV425" s="12" t="s">
        <v>88</v>
      </c>
      <c r="AW425" s="12" t="s">
        <v>36</v>
      </c>
      <c r="AX425" s="12" t="s">
        <v>80</v>
      </c>
      <c r="AY425" s="151" t="s">
        <v>131</v>
      </c>
    </row>
    <row r="426" spans="2:65" s="13" customFormat="1" ht="11.25">
      <c r="B426" s="156"/>
      <c r="D426" s="144" t="s">
        <v>144</v>
      </c>
      <c r="E426" s="157" t="s">
        <v>1</v>
      </c>
      <c r="F426" s="158" t="s">
        <v>976</v>
      </c>
      <c r="H426" s="159">
        <v>2.2000000000000002</v>
      </c>
      <c r="I426" s="160"/>
      <c r="L426" s="156"/>
      <c r="M426" s="161"/>
      <c r="T426" s="162"/>
      <c r="AT426" s="157" t="s">
        <v>144</v>
      </c>
      <c r="AU426" s="157" t="s">
        <v>90</v>
      </c>
      <c r="AV426" s="13" t="s">
        <v>90</v>
      </c>
      <c r="AW426" s="13" t="s">
        <v>36</v>
      </c>
      <c r="AX426" s="13" t="s">
        <v>80</v>
      </c>
      <c r="AY426" s="157" t="s">
        <v>131</v>
      </c>
    </row>
    <row r="427" spans="2:65" s="14" customFormat="1" ht="11.25">
      <c r="B427" s="163"/>
      <c r="D427" s="144" t="s">
        <v>144</v>
      </c>
      <c r="E427" s="164" t="s">
        <v>1</v>
      </c>
      <c r="F427" s="165" t="s">
        <v>154</v>
      </c>
      <c r="H427" s="166">
        <v>4.4000000000000004</v>
      </c>
      <c r="I427" s="167"/>
      <c r="L427" s="163"/>
      <c r="M427" s="168"/>
      <c r="T427" s="169"/>
      <c r="AT427" s="164" t="s">
        <v>144</v>
      </c>
      <c r="AU427" s="164" t="s">
        <v>90</v>
      </c>
      <c r="AV427" s="14" t="s">
        <v>138</v>
      </c>
      <c r="AW427" s="14" t="s">
        <v>36</v>
      </c>
      <c r="AX427" s="14" t="s">
        <v>88</v>
      </c>
      <c r="AY427" s="164" t="s">
        <v>131</v>
      </c>
    </row>
    <row r="428" spans="2:65" s="1" customFormat="1" ht="24.2" customHeight="1">
      <c r="B428" s="31"/>
      <c r="C428" s="131" t="s">
        <v>413</v>
      </c>
      <c r="D428" s="131" t="s">
        <v>133</v>
      </c>
      <c r="E428" s="132" t="s">
        <v>477</v>
      </c>
      <c r="F428" s="133" t="s">
        <v>478</v>
      </c>
      <c r="G428" s="134" t="s">
        <v>136</v>
      </c>
      <c r="H428" s="135">
        <v>4.4000000000000004</v>
      </c>
      <c r="I428" s="136"/>
      <c r="J428" s="137">
        <f>ROUND(I428*H428,2)</f>
        <v>0</v>
      </c>
      <c r="K428" s="133" t="s">
        <v>137</v>
      </c>
      <c r="L428" s="31"/>
      <c r="M428" s="138" t="s">
        <v>1</v>
      </c>
      <c r="N428" s="139" t="s">
        <v>45</v>
      </c>
      <c r="P428" s="140">
        <f>O428*H428</f>
        <v>0</v>
      </c>
      <c r="Q428" s="140">
        <v>0</v>
      </c>
      <c r="R428" s="140">
        <f>Q428*H428</f>
        <v>0</v>
      </c>
      <c r="S428" s="140">
        <v>0</v>
      </c>
      <c r="T428" s="141">
        <f>S428*H428</f>
        <v>0</v>
      </c>
      <c r="AR428" s="142" t="s">
        <v>138</v>
      </c>
      <c r="AT428" s="142" t="s">
        <v>133</v>
      </c>
      <c r="AU428" s="142" t="s">
        <v>90</v>
      </c>
      <c r="AY428" s="16" t="s">
        <v>131</v>
      </c>
      <c r="BE428" s="143">
        <f>IF(N428="základní",J428,0)</f>
        <v>0</v>
      </c>
      <c r="BF428" s="143">
        <f>IF(N428="snížená",J428,0)</f>
        <v>0</v>
      </c>
      <c r="BG428" s="143">
        <f>IF(N428="zákl. přenesená",J428,0)</f>
        <v>0</v>
      </c>
      <c r="BH428" s="143">
        <f>IF(N428="sníž. přenesená",J428,0)</f>
        <v>0</v>
      </c>
      <c r="BI428" s="143">
        <f>IF(N428="nulová",J428,0)</f>
        <v>0</v>
      </c>
      <c r="BJ428" s="16" t="s">
        <v>88</v>
      </c>
      <c r="BK428" s="143">
        <f>ROUND(I428*H428,2)</f>
        <v>0</v>
      </c>
      <c r="BL428" s="16" t="s">
        <v>138</v>
      </c>
      <c r="BM428" s="142" t="s">
        <v>977</v>
      </c>
    </row>
    <row r="429" spans="2:65" s="1" customFormat="1" ht="29.25">
      <c r="B429" s="31"/>
      <c r="D429" s="144" t="s">
        <v>140</v>
      </c>
      <c r="F429" s="145" t="s">
        <v>978</v>
      </c>
      <c r="I429" s="146"/>
      <c r="L429" s="31"/>
      <c r="M429" s="147"/>
      <c r="T429" s="55"/>
      <c r="AT429" s="16" t="s">
        <v>140</v>
      </c>
      <c r="AU429" s="16" t="s">
        <v>90</v>
      </c>
    </row>
    <row r="430" spans="2:65" s="1" customFormat="1" ht="11.25">
      <c r="B430" s="31"/>
      <c r="D430" s="148" t="s">
        <v>142</v>
      </c>
      <c r="F430" s="149" t="s">
        <v>481</v>
      </c>
      <c r="I430" s="146"/>
      <c r="L430" s="31"/>
      <c r="M430" s="147"/>
      <c r="T430" s="55"/>
      <c r="AT430" s="16" t="s">
        <v>142</v>
      </c>
      <c r="AU430" s="16" t="s">
        <v>90</v>
      </c>
    </row>
    <row r="431" spans="2:65" s="12" customFormat="1" ht="11.25">
      <c r="B431" s="150"/>
      <c r="D431" s="144" t="s">
        <v>144</v>
      </c>
      <c r="E431" s="151" t="s">
        <v>1</v>
      </c>
      <c r="F431" s="152" t="s">
        <v>846</v>
      </c>
      <c r="H431" s="151" t="s">
        <v>1</v>
      </c>
      <c r="I431" s="153"/>
      <c r="L431" s="150"/>
      <c r="M431" s="154"/>
      <c r="T431" s="155"/>
      <c r="AT431" s="151" t="s">
        <v>144</v>
      </c>
      <c r="AU431" s="151" t="s">
        <v>90</v>
      </c>
      <c r="AV431" s="12" t="s">
        <v>88</v>
      </c>
      <c r="AW431" s="12" t="s">
        <v>36</v>
      </c>
      <c r="AX431" s="12" t="s">
        <v>80</v>
      </c>
      <c r="AY431" s="151" t="s">
        <v>131</v>
      </c>
    </row>
    <row r="432" spans="2:65" s="12" customFormat="1" ht="11.25">
      <c r="B432" s="150"/>
      <c r="D432" s="144" t="s">
        <v>144</v>
      </c>
      <c r="E432" s="151" t="s">
        <v>1</v>
      </c>
      <c r="F432" s="152" t="s">
        <v>849</v>
      </c>
      <c r="H432" s="151" t="s">
        <v>1</v>
      </c>
      <c r="I432" s="153"/>
      <c r="L432" s="150"/>
      <c r="M432" s="154"/>
      <c r="T432" s="155"/>
      <c r="AT432" s="151" t="s">
        <v>144</v>
      </c>
      <c r="AU432" s="151" t="s">
        <v>90</v>
      </c>
      <c r="AV432" s="12" t="s">
        <v>88</v>
      </c>
      <c r="AW432" s="12" t="s">
        <v>36</v>
      </c>
      <c r="AX432" s="12" t="s">
        <v>80</v>
      </c>
      <c r="AY432" s="151" t="s">
        <v>131</v>
      </c>
    </row>
    <row r="433" spans="2:65" s="13" customFormat="1" ht="11.25">
      <c r="B433" s="156"/>
      <c r="D433" s="144" t="s">
        <v>144</v>
      </c>
      <c r="E433" s="157" t="s">
        <v>1</v>
      </c>
      <c r="F433" s="158" t="s">
        <v>976</v>
      </c>
      <c r="H433" s="159">
        <v>2.2000000000000002</v>
      </c>
      <c r="I433" s="160"/>
      <c r="L433" s="156"/>
      <c r="M433" s="161"/>
      <c r="T433" s="162"/>
      <c r="AT433" s="157" t="s">
        <v>144</v>
      </c>
      <c r="AU433" s="157" t="s">
        <v>90</v>
      </c>
      <c r="AV433" s="13" t="s">
        <v>90</v>
      </c>
      <c r="AW433" s="13" t="s">
        <v>36</v>
      </c>
      <c r="AX433" s="13" t="s">
        <v>80</v>
      </c>
      <c r="AY433" s="157" t="s">
        <v>131</v>
      </c>
    </row>
    <row r="434" spans="2:65" s="12" customFormat="1" ht="11.25">
      <c r="B434" s="150"/>
      <c r="D434" s="144" t="s">
        <v>144</v>
      </c>
      <c r="E434" s="151" t="s">
        <v>1</v>
      </c>
      <c r="F434" s="152" t="s">
        <v>851</v>
      </c>
      <c r="H434" s="151" t="s">
        <v>1</v>
      </c>
      <c r="I434" s="153"/>
      <c r="L434" s="150"/>
      <c r="M434" s="154"/>
      <c r="T434" s="155"/>
      <c r="AT434" s="151" t="s">
        <v>144</v>
      </c>
      <c r="AU434" s="151" t="s">
        <v>90</v>
      </c>
      <c r="AV434" s="12" t="s">
        <v>88</v>
      </c>
      <c r="AW434" s="12" t="s">
        <v>36</v>
      </c>
      <c r="AX434" s="12" t="s">
        <v>80</v>
      </c>
      <c r="AY434" s="151" t="s">
        <v>131</v>
      </c>
    </row>
    <row r="435" spans="2:65" s="13" customFormat="1" ht="11.25">
      <c r="B435" s="156"/>
      <c r="D435" s="144" t="s">
        <v>144</v>
      </c>
      <c r="E435" s="157" t="s">
        <v>1</v>
      </c>
      <c r="F435" s="158" t="s">
        <v>976</v>
      </c>
      <c r="H435" s="159">
        <v>2.2000000000000002</v>
      </c>
      <c r="I435" s="160"/>
      <c r="L435" s="156"/>
      <c r="M435" s="161"/>
      <c r="T435" s="162"/>
      <c r="AT435" s="157" t="s">
        <v>144</v>
      </c>
      <c r="AU435" s="157" t="s">
        <v>90</v>
      </c>
      <c r="AV435" s="13" t="s">
        <v>90</v>
      </c>
      <c r="AW435" s="13" t="s">
        <v>36</v>
      </c>
      <c r="AX435" s="13" t="s">
        <v>80</v>
      </c>
      <c r="AY435" s="157" t="s">
        <v>131</v>
      </c>
    </row>
    <row r="436" spans="2:65" s="14" customFormat="1" ht="11.25">
      <c r="B436" s="163"/>
      <c r="D436" s="144" t="s">
        <v>144</v>
      </c>
      <c r="E436" s="164" t="s">
        <v>1</v>
      </c>
      <c r="F436" s="165" t="s">
        <v>154</v>
      </c>
      <c r="H436" s="166">
        <v>4.4000000000000004</v>
      </c>
      <c r="I436" s="167"/>
      <c r="L436" s="163"/>
      <c r="M436" s="168"/>
      <c r="T436" s="169"/>
      <c r="AT436" s="164" t="s">
        <v>144</v>
      </c>
      <c r="AU436" s="164" t="s">
        <v>90</v>
      </c>
      <c r="AV436" s="14" t="s">
        <v>138</v>
      </c>
      <c r="AW436" s="14" t="s">
        <v>36</v>
      </c>
      <c r="AX436" s="14" t="s">
        <v>88</v>
      </c>
      <c r="AY436" s="164" t="s">
        <v>131</v>
      </c>
    </row>
    <row r="437" spans="2:65" s="1" customFormat="1" ht="24.2" customHeight="1">
      <c r="B437" s="31"/>
      <c r="C437" s="131" t="s">
        <v>417</v>
      </c>
      <c r="D437" s="131" t="s">
        <v>133</v>
      </c>
      <c r="E437" s="132" t="s">
        <v>483</v>
      </c>
      <c r="F437" s="133" t="s">
        <v>484</v>
      </c>
      <c r="G437" s="134" t="s">
        <v>136</v>
      </c>
      <c r="H437" s="135">
        <v>4.4000000000000004</v>
      </c>
      <c r="I437" s="136"/>
      <c r="J437" s="137">
        <f>ROUND(I437*H437,2)</f>
        <v>0</v>
      </c>
      <c r="K437" s="133" t="s">
        <v>137</v>
      </c>
      <c r="L437" s="31"/>
      <c r="M437" s="138" t="s">
        <v>1</v>
      </c>
      <c r="N437" s="139" t="s">
        <v>45</v>
      </c>
      <c r="P437" s="140">
        <f>O437*H437</f>
        <v>0</v>
      </c>
      <c r="Q437" s="140">
        <v>0</v>
      </c>
      <c r="R437" s="140">
        <f>Q437*H437</f>
        <v>0</v>
      </c>
      <c r="S437" s="140">
        <v>0</v>
      </c>
      <c r="T437" s="141">
        <f>S437*H437</f>
        <v>0</v>
      </c>
      <c r="AR437" s="142" t="s">
        <v>138</v>
      </c>
      <c r="AT437" s="142" t="s">
        <v>133</v>
      </c>
      <c r="AU437" s="142" t="s">
        <v>90</v>
      </c>
      <c r="AY437" s="16" t="s">
        <v>131</v>
      </c>
      <c r="BE437" s="143">
        <f>IF(N437="základní",J437,0)</f>
        <v>0</v>
      </c>
      <c r="BF437" s="143">
        <f>IF(N437="snížená",J437,0)</f>
        <v>0</v>
      </c>
      <c r="BG437" s="143">
        <f>IF(N437="zákl. přenesená",J437,0)</f>
        <v>0</v>
      </c>
      <c r="BH437" s="143">
        <f>IF(N437="sníž. přenesená",J437,0)</f>
        <v>0</v>
      </c>
      <c r="BI437" s="143">
        <f>IF(N437="nulová",J437,0)</f>
        <v>0</v>
      </c>
      <c r="BJ437" s="16" t="s">
        <v>88</v>
      </c>
      <c r="BK437" s="143">
        <f>ROUND(I437*H437,2)</f>
        <v>0</v>
      </c>
      <c r="BL437" s="16" t="s">
        <v>138</v>
      </c>
      <c r="BM437" s="142" t="s">
        <v>979</v>
      </c>
    </row>
    <row r="438" spans="2:65" s="1" customFormat="1" ht="29.25">
      <c r="B438" s="31"/>
      <c r="D438" s="144" t="s">
        <v>140</v>
      </c>
      <c r="F438" s="145" t="s">
        <v>486</v>
      </c>
      <c r="I438" s="146"/>
      <c r="L438" s="31"/>
      <c r="M438" s="147"/>
      <c r="T438" s="55"/>
      <c r="AT438" s="16" t="s">
        <v>140</v>
      </c>
      <c r="AU438" s="16" t="s">
        <v>90</v>
      </c>
    </row>
    <row r="439" spans="2:65" s="1" customFormat="1" ht="11.25">
      <c r="B439" s="31"/>
      <c r="D439" s="148" t="s">
        <v>142</v>
      </c>
      <c r="F439" s="149" t="s">
        <v>487</v>
      </c>
      <c r="I439" s="146"/>
      <c r="L439" s="31"/>
      <c r="M439" s="147"/>
      <c r="T439" s="55"/>
      <c r="AT439" s="16" t="s">
        <v>142</v>
      </c>
      <c r="AU439" s="16" t="s">
        <v>90</v>
      </c>
    </row>
    <row r="440" spans="2:65" s="12" customFormat="1" ht="11.25">
      <c r="B440" s="150"/>
      <c r="D440" s="144" t="s">
        <v>144</v>
      </c>
      <c r="E440" s="151" t="s">
        <v>1</v>
      </c>
      <c r="F440" s="152" t="s">
        <v>846</v>
      </c>
      <c r="H440" s="151" t="s">
        <v>1</v>
      </c>
      <c r="I440" s="153"/>
      <c r="L440" s="150"/>
      <c r="M440" s="154"/>
      <c r="T440" s="155"/>
      <c r="AT440" s="151" t="s">
        <v>144</v>
      </c>
      <c r="AU440" s="151" t="s">
        <v>90</v>
      </c>
      <c r="AV440" s="12" t="s">
        <v>88</v>
      </c>
      <c r="AW440" s="12" t="s">
        <v>36</v>
      </c>
      <c r="AX440" s="12" t="s">
        <v>80</v>
      </c>
      <c r="AY440" s="151" t="s">
        <v>131</v>
      </c>
    </row>
    <row r="441" spans="2:65" s="12" customFormat="1" ht="11.25">
      <c r="B441" s="150"/>
      <c r="D441" s="144" t="s">
        <v>144</v>
      </c>
      <c r="E441" s="151" t="s">
        <v>1</v>
      </c>
      <c r="F441" s="152" t="s">
        <v>849</v>
      </c>
      <c r="H441" s="151" t="s">
        <v>1</v>
      </c>
      <c r="I441" s="153"/>
      <c r="L441" s="150"/>
      <c r="M441" s="154"/>
      <c r="T441" s="155"/>
      <c r="AT441" s="151" t="s">
        <v>144</v>
      </c>
      <c r="AU441" s="151" t="s">
        <v>90</v>
      </c>
      <c r="AV441" s="12" t="s">
        <v>88</v>
      </c>
      <c r="AW441" s="12" t="s">
        <v>36</v>
      </c>
      <c r="AX441" s="12" t="s">
        <v>80</v>
      </c>
      <c r="AY441" s="151" t="s">
        <v>131</v>
      </c>
    </row>
    <row r="442" spans="2:65" s="13" customFormat="1" ht="11.25">
      <c r="B442" s="156"/>
      <c r="D442" s="144" t="s">
        <v>144</v>
      </c>
      <c r="E442" s="157" t="s">
        <v>1</v>
      </c>
      <c r="F442" s="158" t="s">
        <v>976</v>
      </c>
      <c r="H442" s="159">
        <v>2.2000000000000002</v>
      </c>
      <c r="I442" s="160"/>
      <c r="L442" s="156"/>
      <c r="M442" s="161"/>
      <c r="T442" s="162"/>
      <c r="AT442" s="157" t="s">
        <v>144</v>
      </c>
      <c r="AU442" s="157" t="s">
        <v>90</v>
      </c>
      <c r="AV442" s="13" t="s">
        <v>90</v>
      </c>
      <c r="AW442" s="13" t="s">
        <v>36</v>
      </c>
      <c r="AX442" s="13" t="s">
        <v>80</v>
      </c>
      <c r="AY442" s="157" t="s">
        <v>131</v>
      </c>
    </row>
    <row r="443" spans="2:65" s="12" customFormat="1" ht="11.25">
      <c r="B443" s="150"/>
      <c r="D443" s="144" t="s">
        <v>144</v>
      </c>
      <c r="E443" s="151" t="s">
        <v>1</v>
      </c>
      <c r="F443" s="152" t="s">
        <v>851</v>
      </c>
      <c r="H443" s="151" t="s">
        <v>1</v>
      </c>
      <c r="I443" s="153"/>
      <c r="L443" s="150"/>
      <c r="M443" s="154"/>
      <c r="T443" s="155"/>
      <c r="AT443" s="151" t="s">
        <v>144</v>
      </c>
      <c r="AU443" s="151" t="s">
        <v>90</v>
      </c>
      <c r="AV443" s="12" t="s">
        <v>88</v>
      </c>
      <c r="AW443" s="12" t="s">
        <v>36</v>
      </c>
      <c r="AX443" s="12" t="s">
        <v>80</v>
      </c>
      <c r="AY443" s="151" t="s">
        <v>131</v>
      </c>
    </row>
    <row r="444" spans="2:65" s="13" customFormat="1" ht="11.25">
      <c r="B444" s="156"/>
      <c r="D444" s="144" t="s">
        <v>144</v>
      </c>
      <c r="E444" s="157" t="s">
        <v>1</v>
      </c>
      <c r="F444" s="158" t="s">
        <v>976</v>
      </c>
      <c r="H444" s="159">
        <v>2.2000000000000002</v>
      </c>
      <c r="I444" s="160"/>
      <c r="L444" s="156"/>
      <c r="M444" s="161"/>
      <c r="T444" s="162"/>
      <c r="AT444" s="157" t="s">
        <v>144</v>
      </c>
      <c r="AU444" s="157" t="s">
        <v>90</v>
      </c>
      <c r="AV444" s="13" t="s">
        <v>90</v>
      </c>
      <c r="AW444" s="13" t="s">
        <v>36</v>
      </c>
      <c r="AX444" s="13" t="s">
        <v>80</v>
      </c>
      <c r="AY444" s="157" t="s">
        <v>131</v>
      </c>
    </row>
    <row r="445" spans="2:65" s="14" customFormat="1" ht="11.25">
      <c r="B445" s="163"/>
      <c r="D445" s="144" t="s">
        <v>144</v>
      </c>
      <c r="E445" s="164" t="s">
        <v>1</v>
      </c>
      <c r="F445" s="165" t="s">
        <v>154</v>
      </c>
      <c r="H445" s="166">
        <v>4.4000000000000004</v>
      </c>
      <c r="I445" s="167"/>
      <c r="L445" s="163"/>
      <c r="M445" s="168"/>
      <c r="T445" s="169"/>
      <c r="AT445" s="164" t="s">
        <v>144</v>
      </c>
      <c r="AU445" s="164" t="s">
        <v>90</v>
      </c>
      <c r="AV445" s="14" t="s">
        <v>138</v>
      </c>
      <c r="AW445" s="14" t="s">
        <v>36</v>
      </c>
      <c r="AX445" s="14" t="s">
        <v>88</v>
      </c>
      <c r="AY445" s="164" t="s">
        <v>131</v>
      </c>
    </row>
    <row r="446" spans="2:65" s="1" customFormat="1" ht="24.2" customHeight="1">
      <c r="B446" s="31"/>
      <c r="C446" s="131" t="s">
        <v>423</v>
      </c>
      <c r="D446" s="131" t="s">
        <v>133</v>
      </c>
      <c r="E446" s="132" t="s">
        <v>489</v>
      </c>
      <c r="F446" s="133" t="s">
        <v>490</v>
      </c>
      <c r="G446" s="134" t="s">
        <v>136</v>
      </c>
      <c r="H446" s="135">
        <v>4.4000000000000004</v>
      </c>
      <c r="I446" s="136"/>
      <c r="J446" s="137">
        <f>ROUND(I446*H446,2)</f>
        <v>0</v>
      </c>
      <c r="K446" s="133" t="s">
        <v>137</v>
      </c>
      <c r="L446" s="31"/>
      <c r="M446" s="138" t="s">
        <v>1</v>
      </c>
      <c r="N446" s="139" t="s">
        <v>45</v>
      </c>
      <c r="P446" s="140">
        <f>O446*H446</f>
        <v>0</v>
      </c>
      <c r="Q446" s="140">
        <v>6.0099999999999997E-3</v>
      </c>
      <c r="R446" s="140">
        <f>Q446*H446</f>
        <v>2.6444000000000002E-2</v>
      </c>
      <c r="S446" s="140">
        <v>0</v>
      </c>
      <c r="T446" s="141">
        <f>S446*H446</f>
        <v>0</v>
      </c>
      <c r="AR446" s="142" t="s">
        <v>138</v>
      </c>
      <c r="AT446" s="142" t="s">
        <v>133</v>
      </c>
      <c r="AU446" s="142" t="s">
        <v>90</v>
      </c>
      <c r="AY446" s="16" t="s">
        <v>131</v>
      </c>
      <c r="BE446" s="143">
        <f>IF(N446="základní",J446,0)</f>
        <v>0</v>
      </c>
      <c r="BF446" s="143">
        <f>IF(N446="snížená",J446,0)</f>
        <v>0</v>
      </c>
      <c r="BG446" s="143">
        <f>IF(N446="zákl. přenesená",J446,0)</f>
        <v>0</v>
      </c>
      <c r="BH446" s="143">
        <f>IF(N446="sníž. přenesená",J446,0)</f>
        <v>0</v>
      </c>
      <c r="BI446" s="143">
        <f>IF(N446="nulová",J446,0)</f>
        <v>0</v>
      </c>
      <c r="BJ446" s="16" t="s">
        <v>88</v>
      </c>
      <c r="BK446" s="143">
        <f>ROUND(I446*H446,2)</f>
        <v>0</v>
      </c>
      <c r="BL446" s="16" t="s">
        <v>138</v>
      </c>
      <c r="BM446" s="142" t="s">
        <v>980</v>
      </c>
    </row>
    <row r="447" spans="2:65" s="1" customFormat="1" ht="19.5">
      <c r="B447" s="31"/>
      <c r="D447" s="144" t="s">
        <v>140</v>
      </c>
      <c r="F447" s="145" t="s">
        <v>492</v>
      </c>
      <c r="I447" s="146"/>
      <c r="L447" s="31"/>
      <c r="M447" s="147"/>
      <c r="T447" s="55"/>
      <c r="AT447" s="16" t="s">
        <v>140</v>
      </c>
      <c r="AU447" s="16" t="s">
        <v>90</v>
      </c>
    </row>
    <row r="448" spans="2:65" s="1" customFormat="1" ht="11.25">
      <c r="B448" s="31"/>
      <c r="D448" s="148" t="s">
        <v>142</v>
      </c>
      <c r="F448" s="149" t="s">
        <v>493</v>
      </c>
      <c r="I448" s="146"/>
      <c r="L448" s="31"/>
      <c r="M448" s="147"/>
      <c r="T448" s="55"/>
      <c r="AT448" s="16" t="s">
        <v>142</v>
      </c>
      <c r="AU448" s="16" t="s">
        <v>90</v>
      </c>
    </row>
    <row r="449" spans="2:65" s="12" customFormat="1" ht="11.25">
      <c r="B449" s="150"/>
      <c r="D449" s="144" t="s">
        <v>144</v>
      </c>
      <c r="E449" s="151" t="s">
        <v>1</v>
      </c>
      <c r="F449" s="152" t="s">
        <v>846</v>
      </c>
      <c r="H449" s="151" t="s">
        <v>1</v>
      </c>
      <c r="I449" s="153"/>
      <c r="L449" s="150"/>
      <c r="M449" s="154"/>
      <c r="T449" s="155"/>
      <c r="AT449" s="151" t="s">
        <v>144</v>
      </c>
      <c r="AU449" s="151" t="s">
        <v>90</v>
      </c>
      <c r="AV449" s="12" t="s">
        <v>88</v>
      </c>
      <c r="AW449" s="12" t="s">
        <v>36</v>
      </c>
      <c r="AX449" s="12" t="s">
        <v>80</v>
      </c>
      <c r="AY449" s="151" t="s">
        <v>131</v>
      </c>
    </row>
    <row r="450" spans="2:65" s="12" customFormat="1" ht="11.25">
      <c r="B450" s="150"/>
      <c r="D450" s="144" t="s">
        <v>144</v>
      </c>
      <c r="E450" s="151" t="s">
        <v>1</v>
      </c>
      <c r="F450" s="152" t="s">
        <v>849</v>
      </c>
      <c r="H450" s="151" t="s">
        <v>1</v>
      </c>
      <c r="I450" s="153"/>
      <c r="L450" s="150"/>
      <c r="M450" s="154"/>
      <c r="T450" s="155"/>
      <c r="AT450" s="151" t="s">
        <v>144</v>
      </c>
      <c r="AU450" s="151" t="s">
        <v>90</v>
      </c>
      <c r="AV450" s="12" t="s">
        <v>88</v>
      </c>
      <c r="AW450" s="12" t="s">
        <v>36</v>
      </c>
      <c r="AX450" s="12" t="s">
        <v>80</v>
      </c>
      <c r="AY450" s="151" t="s">
        <v>131</v>
      </c>
    </row>
    <row r="451" spans="2:65" s="13" customFormat="1" ht="11.25">
      <c r="B451" s="156"/>
      <c r="D451" s="144" t="s">
        <v>144</v>
      </c>
      <c r="E451" s="157" t="s">
        <v>1</v>
      </c>
      <c r="F451" s="158" t="s">
        <v>976</v>
      </c>
      <c r="H451" s="159">
        <v>2.2000000000000002</v>
      </c>
      <c r="I451" s="160"/>
      <c r="L451" s="156"/>
      <c r="M451" s="161"/>
      <c r="T451" s="162"/>
      <c r="AT451" s="157" t="s">
        <v>144</v>
      </c>
      <c r="AU451" s="157" t="s">
        <v>90</v>
      </c>
      <c r="AV451" s="13" t="s">
        <v>90</v>
      </c>
      <c r="AW451" s="13" t="s">
        <v>36</v>
      </c>
      <c r="AX451" s="13" t="s">
        <v>80</v>
      </c>
      <c r="AY451" s="157" t="s">
        <v>131</v>
      </c>
    </row>
    <row r="452" spans="2:65" s="12" customFormat="1" ht="11.25">
      <c r="B452" s="150"/>
      <c r="D452" s="144" t="s">
        <v>144</v>
      </c>
      <c r="E452" s="151" t="s">
        <v>1</v>
      </c>
      <c r="F452" s="152" t="s">
        <v>851</v>
      </c>
      <c r="H452" s="151" t="s">
        <v>1</v>
      </c>
      <c r="I452" s="153"/>
      <c r="L452" s="150"/>
      <c r="M452" s="154"/>
      <c r="T452" s="155"/>
      <c r="AT452" s="151" t="s">
        <v>144</v>
      </c>
      <c r="AU452" s="151" t="s">
        <v>90</v>
      </c>
      <c r="AV452" s="12" t="s">
        <v>88</v>
      </c>
      <c r="AW452" s="12" t="s">
        <v>36</v>
      </c>
      <c r="AX452" s="12" t="s">
        <v>80</v>
      </c>
      <c r="AY452" s="151" t="s">
        <v>131</v>
      </c>
    </row>
    <row r="453" spans="2:65" s="13" customFormat="1" ht="11.25">
      <c r="B453" s="156"/>
      <c r="D453" s="144" t="s">
        <v>144</v>
      </c>
      <c r="E453" s="157" t="s">
        <v>1</v>
      </c>
      <c r="F453" s="158" t="s">
        <v>976</v>
      </c>
      <c r="H453" s="159">
        <v>2.2000000000000002</v>
      </c>
      <c r="I453" s="160"/>
      <c r="L453" s="156"/>
      <c r="M453" s="161"/>
      <c r="T453" s="162"/>
      <c r="AT453" s="157" t="s">
        <v>144</v>
      </c>
      <c r="AU453" s="157" t="s">
        <v>90</v>
      </c>
      <c r="AV453" s="13" t="s">
        <v>90</v>
      </c>
      <c r="AW453" s="13" t="s">
        <v>36</v>
      </c>
      <c r="AX453" s="13" t="s">
        <v>80</v>
      </c>
      <c r="AY453" s="157" t="s">
        <v>131</v>
      </c>
    </row>
    <row r="454" spans="2:65" s="14" customFormat="1" ht="11.25">
      <c r="B454" s="163"/>
      <c r="D454" s="144" t="s">
        <v>144</v>
      </c>
      <c r="E454" s="164" t="s">
        <v>1</v>
      </c>
      <c r="F454" s="165" t="s">
        <v>154</v>
      </c>
      <c r="H454" s="166">
        <v>4.4000000000000004</v>
      </c>
      <c r="I454" s="167"/>
      <c r="L454" s="163"/>
      <c r="M454" s="168"/>
      <c r="T454" s="169"/>
      <c r="AT454" s="164" t="s">
        <v>144</v>
      </c>
      <c r="AU454" s="164" t="s">
        <v>90</v>
      </c>
      <c r="AV454" s="14" t="s">
        <v>138</v>
      </c>
      <c r="AW454" s="14" t="s">
        <v>36</v>
      </c>
      <c r="AX454" s="14" t="s">
        <v>88</v>
      </c>
      <c r="AY454" s="164" t="s">
        <v>131</v>
      </c>
    </row>
    <row r="455" spans="2:65" s="11" customFormat="1" ht="22.9" customHeight="1">
      <c r="B455" s="119"/>
      <c r="D455" s="120" t="s">
        <v>79</v>
      </c>
      <c r="E455" s="129" t="s">
        <v>204</v>
      </c>
      <c r="F455" s="129" t="s">
        <v>506</v>
      </c>
      <c r="I455" s="122"/>
      <c r="J455" s="130">
        <f>BK455</f>
        <v>0</v>
      </c>
      <c r="L455" s="119"/>
      <c r="M455" s="124"/>
      <c r="P455" s="125">
        <f>SUM(P456:P973)</f>
        <v>0</v>
      </c>
      <c r="R455" s="125">
        <f>SUM(R456:R973)</f>
        <v>5.8722629999999985</v>
      </c>
      <c r="T455" s="126">
        <f>SUM(T456:T973)</f>
        <v>1.097</v>
      </c>
      <c r="AR455" s="120" t="s">
        <v>88</v>
      </c>
      <c r="AT455" s="127" t="s">
        <v>79</v>
      </c>
      <c r="AU455" s="127" t="s">
        <v>88</v>
      </c>
      <c r="AY455" s="120" t="s">
        <v>131</v>
      </c>
      <c r="BK455" s="128">
        <f>SUM(BK456:BK973)</f>
        <v>0</v>
      </c>
    </row>
    <row r="456" spans="2:65" s="1" customFormat="1" ht="24.2" customHeight="1">
      <c r="B456" s="31"/>
      <c r="C456" s="131" t="s">
        <v>427</v>
      </c>
      <c r="D456" s="131" t="s">
        <v>133</v>
      </c>
      <c r="E456" s="132" t="s">
        <v>981</v>
      </c>
      <c r="F456" s="133" t="s">
        <v>982</v>
      </c>
      <c r="G456" s="134" t="s">
        <v>226</v>
      </c>
      <c r="H456" s="135">
        <v>4</v>
      </c>
      <c r="I456" s="136"/>
      <c r="J456" s="137">
        <f>ROUND(I456*H456,2)</f>
        <v>0</v>
      </c>
      <c r="K456" s="133" t="s">
        <v>137</v>
      </c>
      <c r="L456" s="31"/>
      <c r="M456" s="138" t="s">
        <v>1</v>
      </c>
      <c r="N456" s="139" t="s">
        <v>45</v>
      </c>
      <c r="P456" s="140">
        <f>O456*H456</f>
        <v>0</v>
      </c>
      <c r="Q456" s="140">
        <v>0</v>
      </c>
      <c r="R456" s="140">
        <f>Q456*H456</f>
        <v>0</v>
      </c>
      <c r="S456" s="140">
        <v>0</v>
      </c>
      <c r="T456" s="141">
        <f>S456*H456</f>
        <v>0</v>
      </c>
      <c r="AR456" s="142" t="s">
        <v>138</v>
      </c>
      <c r="AT456" s="142" t="s">
        <v>133</v>
      </c>
      <c r="AU456" s="142" t="s">
        <v>90</v>
      </c>
      <c r="AY456" s="16" t="s">
        <v>131</v>
      </c>
      <c r="BE456" s="143">
        <f>IF(N456="základní",J456,0)</f>
        <v>0</v>
      </c>
      <c r="BF456" s="143">
        <f>IF(N456="snížená",J456,0)</f>
        <v>0</v>
      </c>
      <c r="BG456" s="143">
        <f>IF(N456="zákl. přenesená",J456,0)</f>
        <v>0</v>
      </c>
      <c r="BH456" s="143">
        <f>IF(N456="sníž. přenesená",J456,0)</f>
        <v>0</v>
      </c>
      <c r="BI456" s="143">
        <f>IF(N456="nulová",J456,0)</f>
        <v>0</v>
      </c>
      <c r="BJ456" s="16" t="s">
        <v>88</v>
      </c>
      <c r="BK456" s="143">
        <f>ROUND(I456*H456,2)</f>
        <v>0</v>
      </c>
      <c r="BL456" s="16" t="s">
        <v>138</v>
      </c>
      <c r="BM456" s="142" t="s">
        <v>983</v>
      </c>
    </row>
    <row r="457" spans="2:65" s="1" customFormat="1" ht="19.5">
      <c r="B457" s="31"/>
      <c r="D457" s="144" t="s">
        <v>140</v>
      </c>
      <c r="F457" s="145" t="s">
        <v>982</v>
      </c>
      <c r="I457" s="146"/>
      <c r="L457" s="31"/>
      <c r="M457" s="147"/>
      <c r="T457" s="55"/>
      <c r="AT457" s="16" t="s">
        <v>140</v>
      </c>
      <c r="AU457" s="16" t="s">
        <v>90</v>
      </c>
    </row>
    <row r="458" spans="2:65" s="1" customFormat="1" ht="11.25">
      <c r="B458" s="31"/>
      <c r="D458" s="148" t="s">
        <v>142</v>
      </c>
      <c r="F458" s="149" t="s">
        <v>984</v>
      </c>
      <c r="I458" s="146"/>
      <c r="L458" s="31"/>
      <c r="M458" s="147"/>
      <c r="T458" s="55"/>
      <c r="AT458" s="16" t="s">
        <v>142</v>
      </c>
      <c r="AU458" s="16" t="s">
        <v>90</v>
      </c>
    </row>
    <row r="459" spans="2:65" s="12" customFormat="1" ht="11.25">
      <c r="B459" s="150"/>
      <c r="D459" s="144" t="s">
        <v>144</v>
      </c>
      <c r="E459" s="151" t="s">
        <v>1</v>
      </c>
      <c r="F459" s="152" t="s">
        <v>985</v>
      </c>
      <c r="H459" s="151" t="s">
        <v>1</v>
      </c>
      <c r="I459" s="153"/>
      <c r="L459" s="150"/>
      <c r="M459" s="154"/>
      <c r="T459" s="155"/>
      <c r="AT459" s="151" t="s">
        <v>144</v>
      </c>
      <c r="AU459" s="151" t="s">
        <v>90</v>
      </c>
      <c r="AV459" s="12" t="s">
        <v>88</v>
      </c>
      <c r="AW459" s="12" t="s">
        <v>36</v>
      </c>
      <c r="AX459" s="12" t="s">
        <v>80</v>
      </c>
      <c r="AY459" s="151" t="s">
        <v>131</v>
      </c>
    </row>
    <row r="460" spans="2:65" s="12" customFormat="1" ht="11.25">
      <c r="B460" s="150"/>
      <c r="D460" s="144" t="s">
        <v>144</v>
      </c>
      <c r="E460" s="151" t="s">
        <v>1</v>
      </c>
      <c r="F460" s="152" t="s">
        <v>847</v>
      </c>
      <c r="H460" s="151" t="s">
        <v>1</v>
      </c>
      <c r="I460" s="153"/>
      <c r="L460" s="150"/>
      <c r="M460" s="154"/>
      <c r="T460" s="155"/>
      <c r="AT460" s="151" t="s">
        <v>144</v>
      </c>
      <c r="AU460" s="151" t="s">
        <v>90</v>
      </c>
      <c r="AV460" s="12" t="s">
        <v>88</v>
      </c>
      <c r="AW460" s="12" t="s">
        <v>36</v>
      </c>
      <c r="AX460" s="12" t="s">
        <v>80</v>
      </c>
      <c r="AY460" s="151" t="s">
        <v>131</v>
      </c>
    </row>
    <row r="461" spans="2:65" s="13" customFormat="1" ht="11.25">
      <c r="B461" s="156"/>
      <c r="D461" s="144" t="s">
        <v>144</v>
      </c>
      <c r="E461" s="157" t="s">
        <v>1</v>
      </c>
      <c r="F461" s="158" t="s">
        <v>90</v>
      </c>
      <c r="H461" s="159">
        <v>2</v>
      </c>
      <c r="I461" s="160"/>
      <c r="L461" s="156"/>
      <c r="M461" s="161"/>
      <c r="T461" s="162"/>
      <c r="AT461" s="157" t="s">
        <v>144</v>
      </c>
      <c r="AU461" s="157" t="s">
        <v>90</v>
      </c>
      <c r="AV461" s="13" t="s">
        <v>90</v>
      </c>
      <c r="AW461" s="13" t="s">
        <v>36</v>
      </c>
      <c r="AX461" s="13" t="s">
        <v>80</v>
      </c>
      <c r="AY461" s="157" t="s">
        <v>131</v>
      </c>
    </row>
    <row r="462" spans="2:65" s="12" customFormat="1" ht="11.25">
      <c r="B462" s="150"/>
      <c r="D462" s="144" t="s">
        <v>144</v>
      </c>
      <c r="E462" s="151" t="s">
        <v>1</v>
      </c>
      <c r="F462" s="152" t="s">
        <v>849</v>
      </c>
      <c r="H462" s="151" t="s">
        <v>1</v>
      </c>
      <c r="I462" s="153"/>
      <c r="L462" s="150"/>
      <c r="M462" s="154"/>
      <c r="T462" s="155"/>
      <c r="AT462" s="151" t="s">
        <v>144</v>
      </c>
      <c r="AU462" s="151" t="s">
        <v>90</v>
      </c>
      <c r="AV462" s="12" t="s">
        <v>88</v>
      </c>
      <c r="AW462" s="12" t="s">
        <v>36</v>
      </c>
      <c r="AX462" s="12" t="s">
        <v>80</v>
      </c>
      <c r="AY462" s="151" t="s">
        <v>131</v>
      </c>
    </row>
    <row r="463" spans="2:65" s="13" customFormat="1" ht="11.25">
      <c r="B463" s="156"/>
      <c r="D463" s="144" t="s">
        <v>144</v>
      </c>
      <c r="E463" s="157" t="s">
        <v>1</v>
      </c>
      <c r="F463" s="158" t="s">
        <v>88</v>
      </c>
      <c r="H463" s="159">
        <v>1</v>
      </c>
      <c r="I463" s="160"/>
      <c r="L463" s="156"/>
      <c r="M463" s="161"/>
      <c r="T463" s="162"/>
      <c r="AT463" s="157" t="s">
        <v>144</v>
      </c>
      <c r="AU463" s="157" t="s">
        <v>90</v>
      </c>
      <c r="AV463" s="13" t="s">
        <v>90</v>
      </c>
      <c r="AW463" s="13" t="s">
        <v>36</v>
      </c>
      <c r="AX463" s="13" t="s">
        <v>80</v>
      </c>
      <c r="AY463" s="157" t="s">
        <v>131</v>
      </c>
    </row>
    <row r="464" spans="2:65" s="12" customFormat="1" ht="11.25">
      <c r="B464" s="150"/>
      <c r="D464" s="144" t="s">
        <v>144</v>
      </c>
      <c r="E464" s="151" t="s">
        <v>1</v>
      </c>
      <c r="F464" s="152" t="s">
        <v>851</v>
      </c>
      <c r="H464" s="151" t="s">
        <v>1</v>
      </c>
      <c r="I464" s="153"/>
      <c r="L464" s="150"/>
      <c r="M464" s="154"/>
      <c r="T464" s="155"/>
      <c r="AT464" s="151" t="s">
        <v>144</v>
      </c>
      <c r="AU464" s="151" t="s">
        <v>90</v>
      </c>
      <c r="AV464" s="12" t="s">
        <v>88</v>
      </c>
      <c r="AW464" s="12" t="s">
        <v>36</v>
      </c>
      <c r="AX464" s="12" t="s">
        <v>80</v>
      </c>
      <c r="AY464" s="151" t="s">
        <v>131</v>
      </c>
    </row>
    <row r="465" spans="2:65" s="13" customFormat="1" ht="11.25">
      <c r="B465" s="156"/>
      <c r="D465" s="144" t="s">
        <v>144</v>
      </c>
      <c r="E465" s="157" t="s">
        <v>1</v>
      </c>
      <c r="F465" s="158" t="s">
        <v>88</v>
      </c>
      <c r="H465" s="159">
        <v>1</v>
      </c>
      <c r="I465" s="160"/>
      <c r="L465" s="156"/>
      <c r="M465" s="161"/>
      <c r="T465" s="162"/>
      <c r="AT465" s="157" t="s">
        <v>144</v>
      </c>
      <c r="AU465" s="157" t="s">
        <v>90</v>
      </c>
      <c r="AV465" s="13" t="s">
        <v>90</v>
      </c>
      <c r="AW465" s="13" t="s">
        <v>36</v>
      </c>
      <c r="AX465" s="13" t="s">
        <v>80</v>
      </c>
      <c r="AY465" s="157" t="s">
        <v>131</v>
      </c>
    </row>
    <row r="466" spans="2:65" s="14" customFormat="1" ht="11.25">
      <c r="B466" s="163"/>
      <c r="D466" s="144" t="s">
        <v>144</v>
      </c>
      <c r="E466" s="164" t="s">
        <v>1</v>
      </c>
      <c r="F466" s="165" t="s">
        <v>154</v>
      </c>
      <c r="H466" s="166">
        <v>4</v>
      </c>
      <c r="I466" s="167"/>
      <c r="L466" s="163"/>
      <c r="M466" s="168"/>
      <c r="T466" s="169"/>
      <c r="AT466" s="164" t="s">
        <v>144</v>
      </c>
      <c r="AU466" s="164" t="s">
        <v>90</v>
      </c>
      <c r="AV466" s="14" t="s">
        <v>138</v>
      </c>
      <c r="AW466" s="14" t="s">
        <v>36</v>
      </c>
      <c r="AX466" s="14" t="s">
        <v>88</v>
      </c>
      <c r="AY466" s="164" t="s">
        <v>131</v>
      </c>
    </row>
    <row r="467" spans="2:65" s="1" customFormat="1" ht="33" customHeight="1">
      <c r="B467" s="31"/>
      <c r="C467" s="131" t="s">
        <v>437</v>
      </c>
      <c r="D467" s="131" t="s">
        <v>133</v>
      </c>
      <c r="E467" s="132" t="s">
        <v>986</v>
      </c>
      <c r="F467" s="133" t="s">
        <v>987</v>
      </c>
      <c r="G467" s="134" t="s">
        <v>178</v>
      </c>
      <c r="H467" s="135">
        <v>161.5</v>
      </c>
      <c r="I467" s="136"/>
      <c r="J467" s="137">
        <f>ROUND(I467*H467,2)</f>
        <v>0</v>
      </c>
      <c r="K467" s="133" t="s">
        <v>137</v>
      </c>
      <c r="L467" s="31"/>
      <c r="M467" s="138" t="s">
        <v>1</v>
      </c>
      <c r="N467" s="139" t="s">
        <v>45</v>
      </c>
      <c r="P467" s="140">
        <f>O467*H467</f>
        <v>0</v>
      </c>
      <c r="Q467" s="140">
        <v>1.2E-4</v>
      </c>
      <c r="R467" s="140">
        <f>Q467*H467</f>
        <v>1.9380000000000001E-2</v>
      </c>
      <c r="S467" s="140">
        <v>0</v>
      </c>
      <c r="T467" s="141">
        <f>S467*H467</f>
        <v>0</v>
      </c>
      <c r="AR467" s="142" t="s">
        <v>138</v>
      </c>
      <c r="AT467" s="142" t="s">
        <v>133</v>
      </c>
      <c r="AU467" s="142" t="s">
        <v>90</v>
      </c>
      <c r="AY467" s="16" t="s">
        <v>131</v>
      </c>
      <c r="BE467" s="143">
        <f>IF(N467="základní",J467,0)</f>
        <v>0</v>
      </c>
      <c r="BF467" s="143">
        <f>IF(N467="snížená",J467,0)</f>
        <v>0</v>
      </c>
      <c r="BG467" s="143">
        <f>IF(N467="zákl. přenesená",J467,0)</f>
        <v>0</v>
      </c>
      <c r="BH467" s="143">
        <f>IF(N467="sníž. přenesená",J467,0)</f>
        <v>0</v>
      </c>
      <c r="BI467" s="143">
        <f>IF(N467="nulová",J467,0)</f>
        <v>0</v>
      </c>
      <c r="BJ467" s="16" t="s">
        <v>88</v>
      </c>
      <c r="BK467" s="143">
        <f>ROUND(I467*H467,2)</f>
        <v>0</v>
      </c>
      <c r="BL467" s="16" t="s">
        <v>138</v>
      </c>
      <c r="BM467" s="142" t="s">
        <v>988</v>
      </c>
    </row>
    <row r="468" spans="2:65" s="1" customFormat="1" ht="19.5">
      <c r="B468" s="31"/>
      <c r="D468" s="144" t="s">
        <v>140</v>
      </c>
      <c r="F468" s="145" t="s">
        <v>989</v>
      </c>
      <c r="I468" s="146"/>
      <c r="L468" s="31"/>
      <c r="M468" s="147"/>
      <c r="T468" s="55"/>
      <c r="AT468" s="16" t="s">
        <v>140</v>
      </c>
      <c r="AU468" s="16" t="s">
        <v>90</v>
      </c>
    </row>
    <row r="469" spans="2:65" s="1" customFormat="1" ht="11.25">
      <c r="B469" s="31"/>
      <c r="D469" s="148" t="s">
        <v>142</v>
      </c>
      <c r="F469" s="149" t="s">
        <v>990</v>
      </c>
      <c r="I469" s="146"/>
      <c r="L469" s="31"/>
      <c r="M469" s="147"/>
      <c r="T469" s="55"/>
      <c r="AT469" s="16" t="s">
        <v>142</v>
      </c>
      <c r="AU469" s="16" t="s">
        <v>90</v>
      </c>
    </row>
    <row r="470" spans="2:65" s="12" customFormat="1" ht="11.25">
      <c r="B470" s="150"/>
      <c r="D470" s="144" t="s">
        <v>144</v>
      </c>
      <c r="E470" s="151" t="s">
        <v>1</v>
      </c>
      <c r="F470" s="152" t="s">
        <v>991</v>
      </c>
      <c r="H470" s="151" t="s">
        <v>1</v>
      </c>
      <c r="I470" s="153"/>
      <c r="L470" s="150"/>
      <c r="M470" s="154"/>
      <c r="T470" s="155"/>
      <c r="AT470" s="151" t="s">
        <v>144</v>
      </c>
      <c r="AU470" s="151" t="s">
        <v>90</v>
      </c>
      <c r="AV470" s="12" t="s">
        <v>88</v>
      </c>
      <c r="AW470" s="12" t="s">
        <v>36</v>
      </c>
      <c r="AX470" s="12" t="s">
        <v>80</v>
      </c>
      <c r="AY470" s="151" t="s">
        <v>131</v>
      </c>
    </row>
    <row r="471" spans="2:65" s="12" customFormat="1" ht="11.25">
      <c r="B471" s="150"/>
      <c r="D471" s="144" t="s">
        <v>144</v>
      </c>
      <c r="E471" s="151" t="s">
        <v>1</v>
      </c>
      <c r="F471" s="152" t="s">
        <v>847</v>
      </c>
      <c r="H471" s="151" t="s">
        <v>1</v>
      </c>
      <c r="I471" s="153"/>
      <c r="L471" s="150"/>
      <c r="M471" s="154"/>
      <c r="T471" s="155"/>
      <c r="AT471" s="151" t="s">
        <v>144</v>
      </c>
      <c r="AU471" s="151" t="s">
        <v>90</v>
      </c>
      <c r="AV471" s="12" t="s">
        <v>88</v>
      </c>
      <c r="AW471" s="12" t="s">
        <v>36</v>
      </c>
      <c r="AX471" s="12" t="s">
        <v>80</v>
      </c>
      <c r="AY471" s="151" t="s">
        <v>131</v>
      </c>
    </row>
    <row r="472" spans="2:65" s="13" customFormat="1" ht="11.25">
      <c r="B472" s="156"/>
      <c r="D472" s="144" t="s">
        <v>144</v>
      </c>
      <c r="E472" s="157" t="s">
        <v>1</v>
      </c>
      <c r="F472" s="158" t="s">
        <v>945</v>
      </c>
      <c r="H472" s="159">
        <v>137.5</v>
      </c>
      <c r="I472" s="160"/>
      <c r="L472" s="156"/>
      <c r="M472" s="161"/>
      <c r="T472" s="162"/>
      <c r="AT472" s="157" t="s">
        <v>144</v>
      </c>
      <c r="AU472" s="157" t="s">
        <v>90</v>
      </c>
      <c r="AV472" s="13" t="s">
        <v>90</v>
      </c>
      <c r="AW472" s="13" t="s">
        <v>36</v>
      </c>
      <c r="AX472" s="13" t="s">
        <v>80</v>
      </c>
      <c r="AY472" s="157" t="s">
        <v>131</v>
      </c>
    </row>
    <row r="473" spans="2:65" s="12" customFormat="1" ht="11.25">
      <c r="B473" s="150"/>
      <c r="D473" s="144" t="s">
        <v>144</v>
      </c>
      <c r="E473" s="151" t="s">
        <v>1</v>
      </c>
      <c r="F473" s="152" t="s">
        <v>849</v>
      </c>
      <c r="H473" s="151" t="s">
        <v>1</v>
      </c>
      <c r="I473" s="153"/>
      <c r="L473" s="150"/>
      <c r="M473" s="154"/>
      <c r="T473" s="155"/>
      <c r="AT473" s="151" t="s">
        <v>144</v>
      </c>
      <c r="AU473" s="151" t="s">
        <v>90</v>
      </c>
      <c r="AV473" s="12" t="s">
        <v>88</v>
      </c>
      <c r="AW473" s="12" t="s">
        <v>36</v>
      </c>
      <c r="AX473" s="12" t="s">
        <v>80</v>
      </c>
      <c r="AY473" s="151" t="s">
        <v>131</v>
      </c>
    </row>
    <row r="474" spans="2:65" s="13" customFormat="1" ht="11.25">
      <c r="B474" s="156"/>
      <c r="D474" s="144" t="s">
        <v>144</v>
      </c>
      <c r="E474" s="157" t="s">
        <v>1</v>
      </c>
      <c r="F474" s="158" t="s">
        <v>992</v>
      </c>
      <c r="H474" s="159">
        <v>13</v>
      </c>
      <c r="I474" s="160"/>
      <c r="L474" s="156"/>
      <c r="M474" s="161"/>
      <c r="T474" s="162"/>
      <c r="AT474" s="157" t="s">
        <v>144</v>
      </c>
      <c r="AU474" s="157" t="s">
        <v>90</v>
      </c>
      <c r="AV474" s="13" t="s">
        <v>90</v>
      </c>
      <c r="AW474" s="13" t="s">
        <v>36</v>
      </c>
      <c r="AX474" s="13" t="s">
        <v>80</v>
      </c>
      <c r="AY474" s="157" t="s">
        <v>131</v>
      </c>
    </row>
    <row r="475" spans="2:65" s="12" customFormat="1" ht="11.25">
      <c r="B475" s="150"/>
      <c r="D475" s="144" t="s">
        <v>144</v>
      </c>
      <c r="E475" s="151" t="s">
        <v>1</v>
      </c>
      <c r="F475" s="152" t="s">
        <v>851</v>
      </c>
      <c r="H475" s="151" t="s">
        <v>1</v>
      </c>
      <c r="I475" s="153"/>
      <c r="L475" s="150"/>
      <c r="M475" s="154"/>
      <c r="T475" s="155"/>
      <c r="AT475" s="151" t="s">
        <v>144</v>
      </c>
      <c r="AU475" s="151" t="s">
        <v>90</v>
      </c>
      <c r="AV475" s="12" t="s">
        <v>88</v>
      </c>
      <c r="AW475" s="12" t="s">
        <v>36</v>
      </c>
      <c r="AX475" s="12" t="s">
        <v>80</v>
      </c>
      <c r="AY475" s="151" t="s">
        <v>131</v>
      </c>
    </row>
    <row r="476" spans="2:65" s="13" customFormat="1" ht="11.25">
      <c r="B476" s="156"/>
      <c r="D476" s="144" t="s">
        <v>144</v>
      </c>
      <c r="E476" s="157" t="s">
        <v>1</v>
      </c>
      <c r="F476" s="158" t="s">
        <v>993</v>
      </c>
      <c r="H476" s="159">
        <v>11</v>
      </c>
      <c r="I476" s="160"/>
      <c r="L476" s="156"/>
      <c r="M476" s="161"/>
      <c r="T476" s="162"/>
      <c r="AT476" s="157" t="s">
        <v>144</v>
      </c>
      <c r="AU476" s="157" t="s">
        <v>90</v>
      </c>
      <c r="AV476" s="13" t="s">
        <v>90</v>
      </c>
      <c r="AW476" s="13" t="s">
        <v>36</v>
      </c>
      <c r="AX476" s="13" t="s">
        <v>80</v>
      </c>
      <c r="AY476" s="157" t="s">
        <v>131</v>
      </c>
    </row>
    <row r="477" spans="2:65" s="14" customFormat="1" ht="11.25">
      <c r="B477" s="163"/>
      <c r="D477" s="144" t="s">
        <v>144</v>
      </c>
      <c r="E477" s="164" t="s">
        <v>1</v>
      </c>
      <c r="F477" s="165" t="s">
        <v>154</v>
      </c>
      <c r="H477" s="166">
        <v>161.5</v>
      </c>
      <c r="I477" s="167"/>
      <c r="L477" s="163"/>
      <c r="M477" s="168"/>
      <c r="T477" s="169"/>
      <c r="AT477" s="164" t="s">
        <v>144</v>
      </c>
      <c r="AU477" s="164" t="s">
        <v>90</v>
      </c>
      <c r="AV477" s="14" t="s">
        <v>138</v>
      </c>
      <c r="AW477" s="14" t="s">
        <v>36</v>
      </c>
      <c r="AX477" s="14" t="s">
        <v>88</v>
      </c>
      <c r="AY477" s="164" t="s">
        <v>131</v>
      </c>
    </row>
    <row r="478" spans="2:65" s="1" customFormat="1" ht="24.2" customHeight="1">
      <c r="B478" s="31"/>
      <c r="C478" s="170" t="s">
        <v>203</v>
      </c>
      <c r="D478" s="170" t="s">
        <v>330</v>
      </c>
      <c r="E478" s="171" t="s">
        <v>994</v>
      </c>
      <c r="F478" s="172" t="s">
        <v>995</v>
      </c>
      <c r="G478" s="173" t="s">
        <v>178</v>
      </c>
      <c r="H478" s="174">
        <v>185.5</v>
      </c>
      <c r="I478" s="175"/>
      <c r="J478" s="176">
        <f>ROUND(I478*H478,2)</f>
        <v>0</v>
      </c>
      <c r="K478" s="172" t="s">
        <v>137</v>
      </c>
      <c r="L478" s="177"/>
      <c r="M478" s="178" t="s">
        <v>1</v>
      </c>
      <c r="N478" s="179" t="s">
        <v>45</v>
      </c>
      <c r="P478" s="140">
        <f>O478*H478</f>
        <v>0</v>
      </c>
      <c r="Q478" s="140">
        <v>1.8100000000000002E-2</v>
      </c>
      <c r="R478" s="140">
        <f>Q478*H478</f>
        <v>3.3575500000000003</v>
      </c>
      <c r="S478" s="140">
        <v>0</v>
      </c>
      <c r="T478" s="141">
        <f>S478*H478</f>
        <v>0</v>
      </c>
      <c r="AR478" s="142" t="s">
        <v>204</v>
      </c>
      <c r="AT478" s="142" t="s">
        <v>330</v>
      </c>
      <c r="AU478" s="142" t="s">
        <v>90</v>
      </c>
      <c r="AY478" s="16" t="s">
        <v>131</v>
      </c>
      <c r="BE478" s="143">
        <f>IF(N478="základní",J478,0)</f>
        <v>0</v>
      </c>
      <c r="BF478" s="143">
        <f>IF(N478="snížená",J478,0)</f>
        <v>0</v>
      </c>
      <c r="BG478" s="143">
        <f>IF(N478="zákl. přenesená",J478,0)</f>
        <v>0</v>
      </c>
      <c r="BH478" s="143">
        <f>IF(N478="sníž. přenesená",J478,0)</f>
        <v>0</v>
      </c>
      <c r="BI478" s="143">
        <f>IF(N478="nulová",J478,0)</f>
        <v>0</v>
      </c>
      <c r="BJ478" s="16" t="s">
        <v>88</v>
      </c>
      <c r="BK478" s="143">
        <f>ROUND(I478*H478,2)</f>
        <v>0</v>
      </c>
      <c r="BL478" s="16" t="s">
        <v>138</v>
      </c>
      <c r="BM478" s="142" t="s">
        <v>996</v>
      </c>
    </row>
    <row r="479" spans="2:65" s="1" customFormat="1" ht="11.25">
      <c r="B479" s="31"/>
      <c r="D479" s="144" t="s">
        <v>140</v>
      </c>
      <c r="F479" s="145" t="s">
        <v>995</v>
      </c>
      <c r="I479" s="146"/>
      <c r="L479" s="31"/>
      <c r="M479" s="147"/>
      <c r="T479" s="55"/>
      <c r="AT479" s="16" t="s">
        <v>140</v>
      </c>
      <c r="AU479" s="16" t="s">
        <v>90</v>
      </c>
    </row>
    <row r="480" spans="2:65" s="12" customFormat="1" ht="11.25">
      <c r="B480" s="150"/>
      <c r="D480" s="144" t="s">
        <v>144</v>
      </c>
      <c r="E480" s="151" t="s">
        <v>1</v>
      </c>
      <c r="F480" s="152" t="s">
        <v>991</v>
      </c>
      <c r="H480" s="151" t="s">
        <v>1</v>
      </c>
      <c r="I480" s="153"/>
      <c r="L480" s="150"/>
      <c r="M480" s="154"/>
      <c r="T480" s="155"/>
      <c r="AT480" s="151" t="s">
        <v>144</v>
      </c>
      <c r="AU480" s="151" t="s">
        <v>90</v>
      </c>
      <c r="AV480" s="12" t="s">
        <v>88</v>
      </c>
      <c r="AW480" s="12" t="s">
        <v>36</v>
      </c>
      <c r="AX480" s="12" t="s">
        <v>80</v>
      </c>
      <c r="AY480" s="151" t="s">
        <v>131</v>
      </c>
    </row>
    <row r="481" spans="2:65" s="12" customFormat="1" ht="11.25">
      <c r="B481" s="150"/>
      <c r="D481" s="144" t="s">
        <v>144</v>
      </c>
      <c r="E481" s="151" t="s">
        <v>1</v>
      </c>
      <c r="F481" s="152" t="s">
        <v>847</v>
      </c>
      <c r="H481" s="151" t="s">
        <v>1</v>
      </c>
      <c r="I481" s="153"/>
      <c r="L481" s="150"/>
      <c r="M481" s="154"/>
      <c r="T481" s="155"/>
      <c r="AT481" s="151" t="s">
        <v>144</v>
      </c>
      <c r="AU481" s="151" t="s">
        <v>90</v>
      </c>
      <c r="AV481" s="12" t="s">
        <v>88</v>
      </c>
      <c r="AW481" s="12" t="s">
        <v>36</v>
      </c>
      <c r="AX481" s="12" t="s">
        <v>80</v>
      </c>
      <c r="AY481" s="151" t="s">
        <v>131</v>
      </c>
    </row>
    <row r="482" spans="2:65" s="13" customFormat="1" ht="11.25">
      <c r="B482" s="156"/>
      <c r="D482" s="144" t="s">
        <v>144</v>
      </c>
      <c r="E482" s="157" t="s">
        <v>1</v>
      </c>
      <c r="F482" s="158" t="s">
        <v>997</v>
      </c>
      <c r="H482" s="159">
        <v>161.5</v>
      </c>
      <c r="I482" s="160"/>
      <c r="L482" s="156"/>
      <c r="M482" s="161"/>
      <c r="T482" s="162"/>
      <c r="AT482" s="157" t="s">
        <v>144</v>
      </c>
      <c r="AU482" s="157" t="s">
        <v>90</v>
      </c>
      <c r="AV482" s="13" t="s">
        <v>90</v>
      </c>
      <c r="AW482" s="13" t="s">
        <v>36</v>
      </c>
      <c r="AX482" s="13" t="s">
        <v>80</v>
      </c>
      <c r="AY482" s="157" t="s">
        <v>131</v>
      </c>
    </row>
    <row r="483" spans="2:65" s="12" customFormat="1" ht="11.25">
      <c r="B483" s="150"/>
      <c r="D483" s="144" t="s">
        <v>144</v>
      </c>
      <c r="E483" s="151" t="s">
        <v>1</v>
      </c>
      <c r="F483" s="152" t="s">
        <v>849</v>
      </c>
      <c r="H483" s="151" t="s">
        <v>1</v>
      </c>
      <c r="I483" s="153"/>
      <c r="L483" s="150"/>
      <c r="M483" s="154"/>
      <c r="T483" s="155"/>
      <c r="AT483" s="151" t="s">
        <v>144</v>
      </c>
      <c r="AU483" s="151" t="s">
        <v>90</v>
      </c>
      <c r="AV483" s="12" t="s">
        <v>88</v>
      </c>
      <c r="AW483" s="12" t="s">
        <v>36</v>
      </c>
      <c r="AX483" s="12" t="s">
        <v>80</v>
      </c>
      <c r="AY483" s="151" t="s">
        <v>131</v>
      </c>
    </row>
    <row r="484" spans="2:65" s="13" customFormat="1" ht="11.25">
      <c r="B484" s="156"/>
      <c r="D484" s="144" t="s">
        <v>144</v>
      </c>
      <c r="E484" s="157" t="s">
        <v>1</v>
      </c>
      <c r="F484" s="158" t="s">
        <v>992</v>
      </c>
      <c r="H484" s="159">
        <v>13</v>
      </c>
      <c r="I484" s="160"/>
      <c r="L484" s="156"/>
      <c r="M484" s="161"/>
      <c r="T484" s="162"/>
      <c r="AT484" s="157" t="s">
        <v>144</v>
      </c>
      <c r="AU484" s="157" t="s">
        <v>90</v>
      </c>
      <c r="AV484" s="13" t="s">
        <v>90</v>
      </c>
      <c r="AW484" s="13" t="s">
        <v>36</v>
      </c>
      <c r="AX484" s="13" t="s">
        <v>80</v>
      </c>
      <c r="AY484" s="157" t="s">
        <v>131</v>
      </c>
    </row>
    <row r="485" spans="2:65" s="12" customFormat="1" ht="11.25">
      <c r="B485" s="150"/>
      <c r="D485" s="144" t="s">
        <v>144</v>
      </c>
      <c r="E485" s="151" t="s">
        <v>1</v>
      </c>
      <c r="F485" s="152" t="s">
        <v>851</v>
      </c>
      <c r="H485" s="151" t="s">
        <v>1</v>
      </c>
      <c r="I485" s="153"/>
      <c r="L485" s="150"/>
      <c r="M485" s="154"/>
      <c r="T485" s="155"/>
      <c r="AT485" s="151" t="s">
        <v>144</v>
      </c>
      <c r="AU485" s="151" t="s">
        <v>90</v>
      </c>
      <c r="AV485" s="12" t="s">
        <v>88</v>
      </c>
      <c r="AW485" s="12" t="s">
        <v>36</v>
      </c>
      <c r="AX485" s="12" t="s">
        <v>80</v>
      </c>
      <c r="AY485" s="151" t="s">
        <v>131</v>
      </c>
    </row>
    <row r="486" spans="2:65" s="13" customFormat="1" ht="11.25">
      <c r="B486" s="156"/>
      <c r="D486" s="144" t="s">
        <v>144</v>
      </c>
      <c r="E486" s="157" t="s">
        <v>1</v>
      </c>
      <c r="F486" s="158" t="s">
        <v>993</v>
      </c>
      <c r="H486" s="159">
        <v>11</v>
      </c>
      <c r="I486" s="160"/>
      <c r="L486" s="156"/>
      <c r="M486" s="161"/>
      <c r="T486" s="162"/>
      <c r="AT486" s="157" t="s">
        <v>144</v>
      </c>
      <c r="AU486" s="157" t="s">
        <v>90</v>
      </c>
      <c r="AV486" s="13" t="s">
        <v>90</v>
      </c>
      <c r="AW486" s="13" t="s">
        <v>36</v>
      </c>
      <c r="AX486" s="13" t="s">
        <v>80</v>
      </c>
      <c r="AY486" s="157" t="s">
        <v>131</v>
      </c>
    </row>
    <row r="487" spans="2:65" s="14" customFormat="1" ht="11.25">
      <c r="B487" s="163"/>
      <c r="D487" s="144" t="s">
        <v>144</v>
      </c>
      <c r="E487" s="164" t="s">
        <v>1</v>
      </c>
      <c r="F487" s="165" t="s">
        <v>154</v>
      </c>
      <c r="H487" s="166">
        <v>185.5</v>
      </c>
      <c r="I487" s="167"/>
      <c r="L487" s="163"/>
      <c r="M487" s="168"/>
      <c r="T487" s="169"/>
      <c r="AT487" s="164" t="s">
        <v>144</v>
      </c>
      <c r="AU487" s="164" t="s">
        <v>90</v>
      </c>
      <c r="AV487" s="14" t="s">
        <v>138</v>
      </c>
      <c r="AW487" s="14" t="s">
        <v>36</v>
      </c>
      <c r="AX487" s="14" t="s">
        <v>88</v>
      </c>
      <c r="AY487" s="164" t="s">
        <v>131</v>
      </c>
    </row>
    <row r="488" spans="2:65" s="1" customFormat="1" ht="24.2" customHeight="1">
      <c r="B488" s="31"/>
      <c r="C488" s="170" t="s">
        <v>462</v>
      </c>
      <c r="D488" s="170" t="s">
        <v>330</v>
      </c>
      <c r="E488" s="171" t="s">
        <v>998</v>
      </c>
      <c r="F488" s="172" t="s">
        <v>999</v>
      </c>
      <c r="G488" s="173" t="s">
        <v>226</v>
      </c>
      <c r="H488" s="174">
        <v>22</v>
      </c>
      <c r="I488" s="175"/>
      <c r="J488" s="176">
        <f>ROUND(I488*H488,2)</f>
        <v>0</v>
      </c>
      <c r="K488" s="172" t="s">
        <v>137</v>
      </c>
      <c r="L488" s="177"/>
      <c r="M488" s="178" t="s">
        <v>1</v>
      </c>
      <c r="N488" s="179" t="s">
        <v>45</v>
      </c>
      <c r="P488" s="140">
        <f>O488*H488</f>
        <v>0</v>
      </c>
      <c r="Q488" s="140">
        <v>2.0000000000000001E-4</v>
      </c>
      <c r="R488" s="140">
        <f>Q488*H488</f>
        <v>4.4000000000000003E-3</v>
      </c>
      <c r="S488" s="140">
        <v>0</v>
      </c>
      <c r="T488" s="141">
        <f>S488*H488</f>
        <v>0</v>
      </c>
      <c r="AR488" s="142" t="s">
        <v>204</v>
      </c>
      <c r="AT488" s="142" t="s">
        <v>330</v>
      </c>
      <c r="AU488" s="142" t="s">
        <v>90</v>
      </c>
      <c r="AY488" s="16" t="s">
        <v>131</v>
      </c>
      <c r="BE488" s="143">
        <f>IF(N488="základní",J488,0)</f>
        <v>0</v>
      </c>
      <c r="BF488" s="143">
        <f>IF(N488="snížená",J488,0)</f>
        <v>0</v>
      </c>
      <c r="BG488" s="143">
        <f>IF(N488="zákl. přenesená",J488,0)</f>
        <v>0</v>
      </c>
      <c r="BH488" s="143">
        <f>IF(N488="sníž. přenesená",J488,0)</f>
        <v>0</v>
      </c>
      <c r="BI488" s="143">
        <f>IF(N488="nulová",J488,0)</f>
        <v>0</v>
      </c>
      <c r="BJ488" s="16" t="s">
        <v>88</v>
      </c>
      <c r="BK488" s="143">
        <f>ROUND(I488*H488,2)</f>
        <v>0</v>
      </c>
      <c r="BL488" s="16" t="s">
        <v>138</v>
      </c>
      <c r="BM488" s="142" t="s">
        <v>1000</v>
      </c>
    </row>
    <row r="489" spans="2:65" s="1" customFormat="1" ht="19.5">
      <c r="B489" s="31"/>
      <c r="D489" s="144" t="s">
        <v>140</v>
      </c>
      <c r="F489" s="145" t="s">
        <v>999</v>
      </c>
      <c r="I489" s="146"/>
      <c r="L489" s="31"/>
      <c r="M489" s="147"/>
      <c r="T489" s="55"/>
      <c r="AT489" s="16" t="s">
        <v>140</v>
      </c>
      <c r="AU489" s="16" t="s">
        <v>90</v>
      </c>
    </row>
    <row r="490" spans="2:65" s="12" customFormat="1" ht="11.25">
      <c r="B490" s="150"/>
      <c r="D490" s="144" t="s">
        <v>144</v>
      </c>
      <c r="E490" s="151" t="s">
        <v>1</v>
      </c>
      <c r="F490" s="152" t="s">
        <v>991</v>
      </c>
      <c r="H490" s="151" t="s">
        <v>1</v>
      </c>
      <c r="I490" s="153"/>
      <c r="L490" s="150"/>
      <c r="M490" s="154"/>
      <c r="T490" s="155"/>
      <c r="AT490" s="151" t="s">
        <v>144</v>
      </c>
      <c r="AU490" s="151" t="s">
        <v>90</v>
      </c>
      <c r="AV490" s="12" t="s">
        <v>88</v>
      </c>
      <c r="AW490" s="12" t="s">
        <v>36</v>
      </c>
      <c r="AX490" s="12" t="s">
        <v>80</v>
      </c>
      <c r="AY490" s="151" t="s">
        <v>131</v>
      </c>
    </row>
    <row r="491" spans="2:65" s="12" customFormat="1" ht="11.25">
      <c r="B491" s="150"/>
      <c r="D491" s="144" t="s">
        <v>144</v>
      </c>
      <c r="E491" s="151" t="s">
        <v>1</v>
      </c>
      <c r="F491" s="152" t="s">
        <v>847</v>
      </c>
      <c r="H491" s="151" t="s">
        <v>1</v>
      </c>
      <c r="I491" s="153"/>
      <c r="L491" s="150"/>
      <c r="M491" s="154"/>
      <c r="T491" s="155"/>
      <c r="AT491" s="151" t="s">
        <v>144</v>
      </c>
      <c r="AU491" s="151" t="s">
        <v>90</v>
      </c>
      <c r="AV491" s="12" t="s">
        <v>88</v>
      </c>
      <c r="AW491" s="12" t="s">
        <v>36</v>
      </c>
      <c r="AX491" s="12" t="s">
        <v>80</v>
      </c>
      <c r="AY491" s="151" t="s">
        <v>131</v>
      </c>
    </row>
    <row r="492" spans="2:65" s="13" customFormat="1" ht="11.25">
      <c r="B492" s="156"/>
      <c r="D492" s="144" t="s">
        <v>144</v>
      </c>
      <c r="E492" s="157" t="s">
        <v>1</v>
      </c>
      <c r="F492" s="158" t="s">
        <v>313</v>
      </c>
      <c r="H492" s="159">
        <v>22</v>
      </c>
      <c r="I492" s="160"/>
      <c r="L492" s="156"/>
      <c r="M492" s="161"/>
      <c r="T492" s="162"/>
      <c r="AT492" s="157" t="s">
        <v>144</v>
      </c>
      <c r="AU492" s="157" t="s">
        <v>90</v>
      </c>
      <c r="AV492" s="13" t="s">
        <v>90</v>
      </c>
      <c r="AW492" s="13" t="s">
        <v>36</v>
      </c>
      <c r="AX492" s="13" t="s">
        <v>80</v>
      </c>
      <c r="AY492" s="157" t="s">
        <v>131</v>
      </c>
    </row>
    <row r="493" spans="2:65" s="14" customFormat="1" ht="11.25">
      <c r="B493" s="163"/>
      <c r="D493" s="144" t="s">
        <v>144</v>
      </c>
      <c r="E493" s="164" t="s">
        <v>1</v>
      </c>
      <c r="F493" s="165" t="s">
        <v>154</v>
      </c>
      <c r="H493" s="166">
        <v>22</v>
      </c>
      <c r="I493" s="167"/>
      <c r="L493" s="163"/>
      <c r="M493" s="168"/>
      <c r="T493" s="169"/>
      <c r="AT493" s="164" t="s">
        <v>144</v>
      </c>
      <c r="AU493" s="164" t="s">
        <v>90</v>
      </c>
      <c r="AV493" s="14" t="s">
        <v>138</v>
      </c>
      <c r="AW493" s="14" t="s">
        <v>36</v>
      </c>
      <c r="AX493" s="14" t="s">
        <v>88</v>
      </c>
      <c r="AY493" s="164" t="s">
        <v>131</v>
      </c>
    </row>
    <row r="494" spans="2:65" s="1" customFormat="1" ht="24.2" customHeight="1">
      <c r="B494" s="31"/>
      <c r="C494" s="170" t="s">
        <v>469</v>
      </c>
      <c r="D494" s="170" t="s">
        <v>330</v>
      </c>
      <c r="E494" s="171" t="s">
        <v>1001</v>
      </c>
      <c r="F494" s="172" t="s">
        <v>1002</v>
      </c>
      <c r="G494" s="173" t="s">
        <v>226</v>
      </c>
      <c r="H494" s="174">
        <v>18</v>
      </c>
      <c r="I494" s="175"/>
      <c r="J494" s="176">
        <f>ROUND(I494*H494,2)</f>
        <v>0</v>
      </c>
      <c r="K494" s="172" t="s">
        <v>1</v>
      </c>
      <c r="L494" s="177"/>
      <c r="M494" s="178" t="s">
        <v>1</v>
      </c>
      <c r="N494" s="179" t="s">
        <v>45</v>
      </c>
      <c r="P494" s="140">
        <f>O494*H494</f>
        <v>0</v>
      </c>
      <c r="Q494" s="140">
        <v>2.0000000000000001E-4</v>
      </c>
      <c r="R494" s="140">
        <f>Q494*H494</f>
        <v>3.6000000000000003E-3</v>
      </c>
      <c r="S494" s="140">
        <v>0</v>
      </c>
      <c r="T494" s="141">
        <f>S494*H494</f>
        <v>0</v>
      </c>
      <c r="AR494" s="142" t="s">
        <v>204</v>
      </c>
      <c r="AT494" s="142" t="s">
        <v>330</v>
      </c>
      <c r="AU494" s="142" t="s">
        <v>90</v>
      </c>
      <c r="AY494" s="16" t="s">
        <v>131</v>
      </c>
      <c r="BE494" s="143">
        <f>IF(N494="základní",J494,0)</f>
        <v>0</v>
      </c>
      <c r="BF494" s="143">
        <f>IF(N494="snížená",J494,0)</f>
        <v>0</v>
      </c>
      <c r="BG494" s="143">
        <f>IF(N494="zákl. přenesená",J494,0)</f>
        <v>0</v>
      </c>
      <c r="BH494" s="143">
        <f>IF(N494="sníž. přenesená",J494,0)</f>
        <v>0</v>
      </c>
      <c r="BI494" s="143">
        <f>IF(N494="nulová",J494,0)</f>
        <v>0</v>
      </c>
      <c r="BJ494" s="16" t="s">
        <v>88</v>
      </c>
      <c r="BK494" s="143">
        <f>ROUND(I494*H494,2)</f>
        <v>0</v>
      </c>
      <c r="BL494" s="16" t="s">
        <v>138</v>
      </c>
      <c r="BM494" s="142" t="s">
        <v>1003</v>
      </c>
    </row>
    <row r="495" spans="2:65" s="1" customFormat="1" ht="11.25">
      <c r="B495" s="31"/>
      <c r="D495" s="144" t="s">
        <v>140</v>
      </c>
      <c r="F495" s="145" t="s">
        <v>1002</v>
      </c>
      <c r="I495" s="146"/>
      <c r="L495" s="31"/>
      <c r="M495" s="147"/>
      <c r="T495" s="55"/>
      <c r="AT495" s="16" t="s">
        <v>140</v>
      </c>
      <c r="AU495" s="16" t="s">
        <v>90</v>
      </c>
    </row>
    <row r="496" spans="2:65" s="12" customFormat="1" ht="11.25">
      <c r="B496" s="150"/>
      <c r="D496" s="144" t="s">
        <v>144</v>
      </c>
      <c r="E496" s="151" t="s">
        <v>1</v>
      </c>
      <c r="F496" s="152" t="s">
        <v>991</v>
      </c>
      <c r="H496" s="151" t="s">
        <v>1</v>
      </c>
      <c r="I496" s="153"/>
      <c r="L496" s="150"/>
      <c r="M496" s="154"/>
      <c r="T496" s="155"/>
      <c r="AT496" s="151" t="s">
        <v>144</v>
      </c>
      <c r="AU496" s="151" t="s">
        <v>90</v>
      </c>
      <c r="AV496" s="12" t="s">
        <v>88</v>
      </c>
      <c r="AW496" s="12" t="s">
        <v>36</v>
      </c>
      <c r="AX496" s="12" t="s">
        <v>80</v>
      </c>
      <c r="AY496" s="151" t="s">
        <v>131</v>
      </c>
    </row>
    <row r="497" spans="2:65" s="12" customFormat="1" ht="11.25">
      <c r="B497" s="150"/>
      <c r="D497" s="144" t="s">
        <v>144</v>
      </c>
      <c r="E497" s="151" t="s">
        <v>1</v>
      </c>
      <c r="F497" s="152" t="s">
        <v>847</v>
      </c>
      <c r="H497" s="151" t="s">
        <v>1</v>
      </c>
      <c r="I497" s="153"/>
      <c r="L497" s="150"/>
      <c r="M497" s="154"/>
      <c r="T497" s="155"/>
      <c r="AT497" s="151" t="s">
        <v>144</v>
      </c>
      <c r="AU497" s="151" t="s">
        <v>90</v>
      </c>
      <c r="AV497" s="12" t="s">
        <v>88</v>
      </c>
      <c r="AW497" s="12" t="s">
        <v>36</v>
      </c>
      <c r="AX497" s="12" t="s">
        <v>80</v>
      </c>
      <c r="AY497" s="151" t="s">
        <v>131</v>
      </c>
    </row>
    <row r="498" spans="2:65" s="13" customFormat="1" ht="11.25">
      <c r="B498" s="156"/>
      <c r="D498" s="144" t="s">
        <v>144</v>
      </c>
      <c r="E498" s="157" t="s">
        <v>1</v>
      </c>
      <c r="F498" s="158" t="s">
        <v>175</v>
      </c>
      <c r="H498" s="159">
        <v>5</v>
      </c>
      <c r="I498" s="160"/>
      <c r="L498" s="156"/>
      <c r="M498" s="161"/>
      <c r="T498" s="162"/>
      <c r="AT498" s="157" t="s">
        <v>144</v>
      </c>
      <c r="AU498" s="157" t="s">
        <v>90</v>
      </c>
      <c r="AV498" s="13" t="s">
        <v>90</v>
      </c>
      <c r="AW498" s="13" t="s">
        <v>36</v>
      </c>
      <c r="AX498" s="13" t="s">
        <v>80</v>
      </c>
      <c r="AY498" s="157" t="s">
        <v>131</v>
      </c>
    </row>
    <row r="499" spans="2:65" s="12" customFormat="1" ht="11.25">
      <c r="B499" s="150"/>
      <c r="D499" s="144" t="s">
        <v>144</v>
      </c>
      <c r="E499" s="151" t="s">
        <v>1</v>
      </c>
      <c r="F499" s="152" t="s">
        <v>849</v>
      </c>
      <c r="H499" s="151" t="s">
        <v>1</v>
      </c>
      <c r="I499" s="153"/>
      <c r="L499" s="150"/>
      <c r="M499" s="154"/>
      <c r="T499" s="155"/>
      <c r="AT499" s="151" t="s">
        <v>144</v>
      </c>
      <c r="AU499" s="151" t="s">
        <v>90</v>
      </c>
      <c r="AV499" s="12" t="s">
        <v>88</v>
      </c>
      <c r="AW499" s="12" t="s">
        <v>36</v>
      </c>
      <c r="AX499" s="12" t="s">
        <v>80</v>
      </c>
      <c r="AY499" s="151" t="s">
        <v>131</v>
      </c>
    </row>
    <row r="500" spans="2:65" s="13" customFormat="1" ht="11.25">
      <c r="B500" s="156"/>
      <c r="D500" s="144" t="s">
        <v>144</v>
      </c>
      <c r="E500" s="157" t="s">
        <v>1</v>
      </c>
      <c r="F500" s="158" t="s">
        <v>185</v>
      </c>
      <c r="H500" s="159">
        <v>6</v>
      </c>
      <c r="I500" s="160"/>
      <c r="L500" s="156"/>
      <c r="M500" s="161"/>
      <c r="T500" s="162"/>
      <c r="AT500" s="157" t="s">
        <v>144</v>
      </c>
      <c r="AU500" s="157" t="s">
        <v>90</v>
      </c>
      <c r="AV500" s="13" t="s">
        <v>90</v>
      </c>
      <c r="AW500" s="13" t="s">
        <v>36</v>
      </c>
      <c r="AX500" s="13" t="s">
        <v>80</v>
      </c>
      <c r="AY500" s="157" t="s">
        <v>131</v>
      </c>
    </row>
    <row r="501" spans="2:65" s="12" customFormat="1" ht="11.25">
      <c r="B501" s="150"/>
      <c r="D501" s="144" t="s">
        <v>144</v>
      </c>
      <c r="E501" s="151" t="s">
        <v>1</v>
      </c>
      <c r="F501" s="152" t="s">
        <v>851</v>
      </c>
      <c r="H501" s="151" t="s">
        <v>1</v>
      </c>
      <c r="I501" s="153"/>
      <c r="L501" s="150"/>
      <c r="M501" s="154"/>
      <c r="T501" s="155"/>
      <c r="AT501" s="151" t="s">
        <v>144</v>
      </c>
      <c r="AU501" s="151" t="s">
        <v>90</v>
      </c>
      <c r="AV501" s="12" t="s">
        <v>88</v>
      </c>
      <c r="AW501" s="12" t="s">
        <v>36</v>
      </c>
      <c r="AX501" s="12" t="s">
        <v>80</v>
      </c>
      <c r="AY501" s="151" t="s">
        <v>131</v>
      </c>
    </row>
    <row r="502" spans="2:65" s="13" customFormat="1" ht="11.25">
      <c r="B502" s="156"/>
      <c r="D502" s="144" t="s">
        <v>144</v>
      </c>
      <c r="E502" s="157" t="s">
        <v>1</v>
      </c>
      <c r="F502" s="158" t="s">
        <v>196</v>
      </c>
      <c r="H502" s="159">
        <v>7</v>
      </c>
      <c r="I502" s="160"/>
      <c r="L502" s="156"/>
      <c r="M502" s="161"/>
      <c r="T502" s="162"/>
      <c r="AT502" s="157" t="s">
        <v>144</v>
      </c>
      <c r="AU502" s="157" t="s">
        <v>90</v>
      </c>
      <c r="AV502" s="13" t="s">
        <v>90</v>
      </c>
      <c r="AW502" s="13" t="s">
        <v>36</v>
      </c>
      <c r="AX502" s="13" t="s">
        <v>80</v>
      </c>
      <c r="AY502" s="157" t="s">
        <v>131</v>
      </c>
    </row>
    <row r="503" spans="2:65" s="14" customFormat="1" ht="11.25">
      <c r="B503" s="163"/>
      <c r="D503" s="144" t="s">
        <v>144</v>
      </c>
      <c r="E503" s="164" t="s">
        <v>1</v>
      </c>
      <c r="F503" s="165" t="s">
        <v>154</v>
      </c>
      <c r="H503" s="166">
        <v>18</v>
      </c>
      <c r="I503" s="167"/>
      <c r="L503" s="163"/>
      <c r="M503" s="168"/>
      <c r="T503" s="169"/>
      <c r="AT503" s="164" t="s">
        <v>144</v>
      </c>
      <c r="AU503" s="164" t="s">
        <v>90</v>
      </c>
      <c r="AV503" s="14" t="s">
        <v>138</v>
      </c>
      <c r="AW503" s="14" t="s">
        <v>36</v>
      </c>
      <c r="AX503" s="14" t="s">
        <v>88</v>
      </c>
      <c r="AY503" s="164" t="s">
        <v>131</v>
      </c>
    </row>
    <row r="504" spans="2:65" s="1" customFormat="1" ht="16.5" customHeight="1">
      <c r="B504" s="31"/>
      <c r="C504" s="131" t="s">
        <v>476</v>
      </c>
      <c r="D504" s="131" t="s">
        <v>133</v>
      </c>
      <c r="E504" s="132" t="s">
        <v>1004</v>
      </c>
      <c r="F504" s="133" t="s">
        <v>1005</v>
      </c>
      <c r="G504" s="134" t="s">
        <v>226</v>
      </c>
      <c r="H504" s="135">
        <v>6</v>
      </c>
      <c r="I504" s="136"/>
      <c r="J504" s="137">
        <f>ROUND(I504*H504,2)</f>
        <v>0</v>
      </c>
      <c r="K504" s="133" t="s">
        <v>1006</v>
      </c>
      <c r="L504" s="31"/>
      <c r="M504" s="138" t="s">
        <v>1</v>
      </c>
      <c r="N504" s="139" t="s">
        <v>45</v>
      </c>
      <c r="P504" s="140">
        <f>O504*H504</f>
        <v>0</v>
      </c>
      <c r="Q504" s="140">
        <v>2.0000000000000002E-5</v>
      </c>
      <c r="R504" s="140">
        <f>Q504*H504</f>
        <v>1.2000000000000002E-4</v>
      </c>
      <c r="S504" s="140">
        <v>0</v>
      </c>
      <c r="T504" s="141">
        <f>S504*H504</f>
        <v>0</v>
      </c>
      <c r="AR504" s="142" t="s">
        <v>138</v>
      </c>
      <c r="AT504" s="142" t="s">
        <v>133</v>
      </c>
      <c r="AU504" s="142" t="s">
        <v>90</v>
      </c>
      <c r="AY504" s="16" t="s">
        <v>131</v>
      </c>
      <c r="BE504" s="143">
        <f>IF(N504="základní",J504,0)</f>
        <v>0</v>
      </c>
      <c r="BF504" s="143">
        <f>IF(N504="snížená",J504,0)</f>
        <v>0</v>
      </c>
      <c r="BG504" s="143">
        <f>IF(N504="zákl. přenesená",J504,0)</f>
        <v>0</v>
      </c>
      <c r="BH504" s="143">
        <f>IF(N504="sníž. přenesená",J504,0)</f>
        <v>0</v>
      </c>
      <c r="BI504" s="143">
        <f>IF(N504="nulová",J504,0)</f>
        <v>0</v>
      </c>
      <c r="BJ504" s="16" t="s">
        <v>88</v>
      </c>
      <c r="BK504" s="143">
        <f>ROUND(I504*H504,2)</f>
        <v>0</v>
      </c>
      <c r="BL504" s="16" t="s">
        <v>138</v>
      </c>
      <c r="BM504" s="142" t="s">
        <v>1007</v>
      </c>
    </row>
    <row r="505" spans="2:65" s="1" customFormat="1" ht="29.25">
      <c r="B505" s="31"/>
      <c r="D505" s="144" t="s">
        <v>140</v>
      </c>
      <c r="F505" s="145" t="s">
        <v>1008</v>
      </c>
      <c r="I505" s="146"/>
      <c r="L505" s="31"/>
      <c r="M505" s="147"/>
      <c r="T505" s="55"/>
      <c r="AT505" s="16" t="s">
        <v>140</v>
      </c>
      <c r="AU505" s="16" t="s">
        <v>90</v>
      </c>
    </row>
    <row r="506" spans="2:65" s="1" customFormat="1" ht="11.25">
      <c r="B506" s="31"/>
      <c r="D506" s="148" t="s">
        <v>142</v>
      </c>
      <c r="F506" s="149" t="s">
        <v>1009</v>
      </c>
      <c r="I506" s="146"/>
      <c r="L506" s="31"/>
      <c r="M506" s="147"/>
      <c r="T506" s="55"/>
      <c r="AT506" s="16" t="s">
        <v>142</v>
      </c>
      <c r="AU506" s="16" t="s">
        <v>90</v>
      </c>
    </row>
    <row r="507" spans="2:65" s="12" customFormat="1" ht="11.25">
      <c r="B507" s="150"/>
      <c r="D507" s="144" t="s">
        <v>144</v>
      </c>
      <c r="E507" s="151" t="s">
        <v>1</v>
      </c>
      <c r="F507" s="152" t="s">
        <v>991</v>
      </c>
      <c r="H507" s="151" t="s">
        <v>1</v>
      </c>
      <c r="I507" s="153"/>
      <c r="L507" s="150"/>
      <c r="M507" s="154"/>
      <c r="T507" s="155"/>
      <c r="AT507" s="151" t="s">
        <v>144</v>
      </c>
      <c r="AU507" s="151" t="s">
        <v>90</v>
      </c>
      <c r="AV507" s="12" t="s">
        <v>88</v>
      </c>
      <c r="AW507" s="12" t="s">
        <v>36</v>
      </c>
      <c r="AX507" s="12" t="s">
        <v>80</v>
      </c>
      <c r="AY507" s="151" t="s">
        <v>131</v>
      </c>
    </row>
    <row r="508" spans="2:65" s="12" customFormat="1" ht="11.25">
      <c r="B508" s="150"/>
      <c r="D508" s="144" t="s">
        <v>144</v>
      </c>
      <c r="E508" s="151" t="s">
        <v>1</v>
      </c>
      <c r="F508" s="152" t="s">
        <v>847</v>
      </c>
      <c r="H508" s="151" t="s">
        <v>1</v>
      </c>
      <c r="I508" s="153"/>
      <c r="L508" s="150"/>
      <c r="M508" s="154"/>
      <c r="T508" s="155"/>
      <c r="AT508" s="151" t="s">
        <v>144</v>
      </c>
      <c r="AU508" s="151" t="s">
        <v>90</v>
      </c>
      <c r="AV508" s="12" t="s">
        <v>88</v>
      </c>
      <c r="AW508" s="12" t="s">
        <v>36</v>
      </c>
      <c r="AX508" s="12" t="s">
        <v>80</v>
      </c>
      <c r="AY508" s="151" t="s">
        <v>131</v>
      </c>
    </row>
    <row r="509" spans="2:65" s="13" customFormat="1" ht="11.25">
      <c r="B509" s="156"/>
      <c r="D509" s="144" t="s">
        <v>144</v>
      </c>
      <c r="E509" s="157" t="s">
        <v>1</v>
      </c>
      <c r="F509" s="158" t="s">
        <v>90</v>
      </c>
      <c r="H509" s="159">
        <v>2</v>
      </c>
      <c r="I509" s="160"/>
      <c r="L509" s="156"/>
      <c r="M509" s="161"/>
      <c r="T509" s="162"/>
      <c r="AT509" s="157" t="s">
        <v>144</v>
      </c>
      <c r="AU509" s="157" t="s">
        <v>90</v>
      </c>
      <c r="AV509" s="13" t="s">
        <v>90</v>
      </c>
      <c r="AW509" s="13" t="s">
        <v>36</v>
      </c>
      <c r="AX509" s="13" t="s">
        <v>80</v>
      </c>
      <c r="AY509" s="157" t="s">
        <v>131</v>
      </c>
    </row>
    <row r="510" spans="2:65" s="12" customFormat="1" ht="11.25">
      <c r="B510" s="150"/>
      <c r="D510" s="144" t="s">
        <v>144</v>
      </c>
      <c r="E510" s="151" t="s">
        <v>1</v>
      </c>
      <c r="F510" s="152" t="s">
        <v>849</v>
      </c>
      <c r="H510" s="151" t="s">
        <v>1</v>
      </c>
      <c r="I510" s="153"/>
      <c r="L510" s="150"/>
      <c r="M510" s="154"/>
      <c r="T510" s="155"/>
      <c r="AT510" s="151" t="s">
        <v>144</v>
      </c>
      <c r="AU510" s="151" t="s">
        <v>90</v>
      </c>
      <c r="AV510" s="12" t="s">
        <v>88</v>
      </c>
      <c r="AW510" s="12" t="s">
        <v>36</v>
      </c>
      <c r="AX510" s="12" t="s">
        <v>80</v>
      </c>
      <c r="AY510" s="151" t="s">
        <v>131</v>
      </c>
    </row>
    <row r="511" spans="2:65" s="13" customFormat="1" ht="11.25">
      <c r="B511" s="156"/>
      <c r="D511" s="144" t="s">
        <v>144</v>
      </c>
      <c r="E511" s="157" t="s">
        <v>1</v>
      </c>
      <c r="F511" s="158" t="s">
        <v>90</v>
      </c>
      <c r="H511" s="159">
        <v>2</v>
      </c>
      <c r="I511" s="160"/>
      <c r="L511" s="156"/>
      <c r="M511" s="161"/>
      <c r="T511" s="162"/>
      <c r="AT511" s="157" t="s">
        <v>144</v>
      </c>
      <c r="AU511" s="157" t="s">
        <v>90</v>
      </c>
      <c r="AV511" s="13" t="s">
        <v>90</v>
      </c>
      <c r="AW511" s="13" t="s">
        <v>36</v>
      </c>
      <c r="AX511" s="13" t="s">
        <v>80</v>
      </c>
      <c r="AY511" s="157" t="s">
        <v>131</v>
      </c>
    </row>
    <row r="512" spans="2:65" s="12" customFormat="1" ht="11.25">
      <c r="B512" s="150"/>
      <c r="D512" s="144" t="s">
        <v>144</v>
      </c>
      <c r="E512" s="151" t="s">
        <v>1</v>
      </c>
      <c r="F512" s="152" t="s">
        <v>851</v>
      </c>
      <c r="H512" s="151" t="s">
        <v>1</v>
      </c>
      <c r="I512" s="153"/>
      <c r="L512" s="150"/>
      <c r="M512" s="154"/>
      <c r="T512" s="155"/>
      <c r="AT512" s="151" t="s">
        <v>144</v>
      </c>
      <c r="AU512" s="151" t="s">
        <v>90</v>
      </c>
      <c r="AV512" s="12" t="s">
        <v>88</v>
      </c>
      <c r="AW512" s="12" t="s">
        <v>36</v>
      </c>
      <c r="AX512" s="12" t="s">
        <v>80</v>
      </c>
      <c r="AY512" s="151" t="s">
        <v>131</v>
      </c>
    </row>
    <row r="513" spans="2:65" s="13" customFormat="1" ht="11.25">
      <c r="B513" s="156"/>
      <c r="D513" s="144" t="s">
        <v>144</v>
      </c>
      <c r="E513" s="157" t="s">
        <v>1</v>
      </c>
      <c r="F513" s="158" t="s">
        <v>90</v>
      </c>
      <c r="H513" s="159">
        <v>2</v>
      </c>
      <c r="I513" s="160"/>
      <c r="L513" s="156"/>
      <c r="M513" s="161"/>
      <c r="T513" s="162"/>
      <c r="AT513" s="157" t="s">
        <v>144</v>
      </c>
      <c r="AU513" s="157" t="s">
        <v>90</v>
      </c>
      <c r="AV513" s="13" t="s">
        <v>90</v>
      </c>
      <c r="AW513" s="13" t="s">
        <v>36</v>
      </c>
      <c r="AX513" s="13" t="s">
        <v>80</v>
      </c>
      <c r="AY513" s="157" t="s">
        <v>131</v>
      </c>
    </row>
    <row r="514" spans="2:65" s="14" customFormat="1" ht="11.25">
      <c r="B514" s="163"/>
      <c r="D514" s="144" t="s">
        <v>144</v>
      </c>
      <c r="E514" s="164" t="s">
        <v>1</v>
      </c>
      <c r="F514" s="165" t="s">
        <v>154</v>
      </c>
      <c r="H514" s="166">
        <v>6</v>
      </c>
      <c r="I514" s="167"/>
      <c r="L514" s="163"/>
      <c r="M514" s="168"/>
      <c r="T514" s="169"/>
      <c r="AT514" s="164" t="s">
        <v>144</v>
      </c>
      <c r="AU514" s="164" t="s">
        <v>90</v>
      </c>
      <c r="AV514" s="14" t="s">
        <v>138</v>
      </c>
      <c r="AW514" s="14" t="s">
        <v>36</v>
      </c>
      <c r="AX514" s="14" t="s">
        <v>88</v>
      </c>
      <c r="AY514" s="164" t="s">
        <v>131</v>
      </c>
    </row>
    <row r="515" spans="2:65" s="1" customFormat="1" ht="24.2" customHeight="1">
      <c r="B515" s="31"/>
      <c r="C515" s="131" t="s">
        <v>482</v>
      </c>
      <c r="D515" s="131" t="s">
        <v>133</v>
      </c>
      <c r="E515" s="132" t="s">
        <v>1010</v>
      </c>
      <c r="F515" s="133" t="s">
        <v>1011</v>
      </c>
      <c r="G515" s="134" t="s">
        <v>226</v>
      </c>
      <c r="H515" s="135">
        <v>1</v>
      </c>
      <c r="I515" s="136"/>
      <c r="J515" s="137">
        <f>ROUND(I515*H515,2)</f>
        <v>0</v>
      </c>
      <c r="K515" s="133" t="s">
        <v>137</v>
      </c>
      <c r="L515" s="31"/>
      <c r="M515" s="138" t="s">
        <v>1</v>
      </c>
      <c r="N515" s="139" t="s">
        <v>45</v>
      </c>
      <c r="P515" s="140">
        <f>O515*H515</f>
        <v>0</v>
      </c>
      <c r="Q515" s="140">
        <v>1.67E-3</v>
      </c>
      <c r="R515" s="140">
        <f>Q515*H515</f>
        <v>1.67E-3</v>
      </c>
      <c r="S515" s="140">
        <v>0</v>
      </c>
      <c r="T515" s="141">
        <f>S515*H515</f>
        <v>0</v>
      </c>
      <c r="AR515" s="142" t="s">
        <v>138</v>
      </c>
      <c r="AT515" s="142" t="s">
        <v>133</v>
      </c>
      <c r="AU515" s="142" t="s">
        <v>90</v>
      </c>
      <c r="AY515" s="16" t="s">
        <v>131</v>
      </c>
      <c r="BE515" s="143">
        <f>IF(N515="základní",J515,0)</f>
        <v>0</v>
      </c>
      <c r="BF515" s="143">
        <f>IF(N515="snížená",J515,0)</f>
        <v>0</v>
      </c>
      <c r="BG515" s="143">
        <f>IF(N515="zákl. přenesená",J515,0)</f>
        <v>0</v>
      </c>
      <c r="BH515" s="143">
        <f>IF(N515="sníž. přenesená",J515,0)</f>
        <v>0</v>
      </c>
      <c r="BI515" s="143">
        <f>IF(N515="nulová",J515,0)</f>
        <v>0</v>
      </c>
      <c r="BJ515" s="16" t="s">
        <v>88</v>
      </c>
      <c r="BK515" s="143">
        <f>ROUND(I515*H515,2)</f>
        <v>0</v>
      </c>
      <c r="BL515" s="16" t="s">
        <v>138</v>
      </c>
      <c r="BM515" s="142" t="s">
        <v>1012</v>
      </c>
    </row>
    <row r="516" spans="2:65" s="1" customFormat="1" ht="29.25">
      <c r="B516" s="31"/>
      <c r="D516" s="144" t="s">
        <v>140</v>
      </c>
      <c r="F516" s="145" t="s">
        <v>1013</v>
      </c>
      <c r="I516" s="146"/>
      <c r="L516" s="31"/>
      <c r="M516" s="147"/>
      <c r="T516" s="55"/>
      <c r="AT516" s="16" t="s">
        <v>140</v>
      </c>
      <c r="AU516" s="16" t="s">
        <v>90</v>
      </c>
    </row>
    <row r="517" spans="2:65" s="1" customFormat="1" ht="11.25">
      <c r="B517" s="31"/>
      <c r="D517" s="148" t="s">
        <v>142</v>
      </c>
      <c r="F517" s="149" t="s">
        <v>1014</v>
      </c>
      <c r="I517" s="146"/>
      <c r="L517" s="31"/>
      <c r="M517" s="147"/>
      <c r="T517" s="55"/>
      <c r="AT517" s="16" t="s">
        <v>142</v>
      </c>
      <c r="AU517" s="16" t="s">
        <v>90</v>
      </c>
    </row>
    <row r="518" spans="2:65" s="12" customFormat="1" ht="11.25">
      <c r="B518" s="150"/>
      <c r="D518" s="144" t="s">
        <v>144</v>
      </c>
      <c r="E518" s="151" t="s">
        <v>1</v>
      </c>
      <c r="F518" s="152" t="s">
        <v>985</v>
      </c>
      <c r="H518" s="151" t="s">
        <v>1</v>
      </c>
      <c r="I518" s="153"/>
      <c r="L518" s="150"/>
      <c r="M518" s="154"/>
      <c r="T518" s="155"/>
      <c r="AT518" s="151" t="s">
        <v>144</v>
      </c>
      <c r="AU518" s="151" t="s">
        <v>90</v>
      </c>
      <c r="AV518" s="12" t="s">
        <v>88</v>
      </c>
      <c r="AW518" s="12" t="s">
        <v>36</v>
      </c>
      <c r="AX518" s="12" t="s">
        <v>80</v>
      </c>
      <c r="AY518" s="151" t="s">
        <v>131</v>
      </c>
    </row>
    <row r="519" spans="2:65" s="12" customFormat="1" ht="11.25">
      <c r="B519" s="150"/>
      <c r="D519" s="144" t="s">
        <v>144</v>
      </c>
      <c r="E519" s="151" t="s">
        <v>1</v>
      </c>
      <c r="F519" s="152" t="s">
        <v>847</v>
      </c>
      <c r="H519" s="151" t="s">
        <v>1</v>
      </c>
      <c r="I519" s="153"/>
      <c r="L519" s="150"/>
      <c r="M519" s="154"/>
      <c r="T519" s="155"/>
      <c r="AT519" s="151" t="s">
        <v>144</v>
      </c>
      <c r="AU519" s="151" t="s">
        <v>90</v>
      </c>
      <c r="AV519" s="12" t="s">
        <v>88</v>
      </c>
      <c r="AW519" s="12" t="s">
        <v>36</v>
      </c>
      <c r="AX519" s="12" t="s">
        <v>80</v>
      </c>
      <c r="AY519" s="151" t="s">
        <v>131</v>
      </c>
    </row>
    <row r="520" spans="2:65" s="13" customFormat="1" ht="11.25">
      <c r="B520" s="156"/>
      <c r="D520" s="144" t="s">
        <v>144</v>
      </c>
      <c r="E520" s="157" t="s">
        <v>1</v>
      </c>
      <c r="F520" s="158" t="s">
        <v>88</v>
      </c>
      <c r="H520" s="159">
        <v>1</v>
      </c>
      <c r="I520" s="160"/>
      <c r="L520" s="156"/>
      <c r="M520" s="161"/>
      <c r="T520" s="162"/>
      <c r="AT520" s="157" t="s">
        <v>144</v>
      </c>
      <c r="AU520" s="157" t="s">
        <v>90</v>
      </c>
      <c r="AV520" s="13" t="s">
        <v>90</v>
      </c>
      <c r="AW520" s="13" t="s">
        <v>36</v>
      </c>
      <c r="AX520" s="13" t="s">
        <v>88</v>
      </c>
      <c r="AY520" s="157" t="s">
        <v>131</v>
      </c>
    </row>
    <row r="521" spans="2:65" s="1" customFormat="1" ht="16.5" customHeight="1">
      <c r="B521" s="31"/>
      <c r="C521" s="170" t="s">
        <v>488</v>
      </c>
      <c r="D521" s="170" t="s">
        <v>330</v>
      </c>
      <c r="E521" s="171" t="s">
        <v>1015</v>
      </c>
      <c r="F521" s="172" t="s">
        <v>1016</v>
      </c>
      <c r="G521" s="173" t="s">
        <v>226</v>
      </c>
      <c r="H521" s="174">
        <v>1.01</v>
      </c>
      <c r="I521" s="175"/>
      <c r="J521" s="176">
        <f>ROUND(I521*H521,2)</f>
        <v>0</v>
      </c>
      <c r="K521" s="172" t="s">
        <v>137</v>
      </c>
      <c r="L521" s="177"/>
      <c r="M521" s="178" t="s">
        <v>1</v>
      </c>
      <c r="N521" s="179" t="s">
        <v>45</v>
      </c>
      <c r="P521" s="140">
        <f>O521*H521</f>
        <v>0</v>
      </c>
      <c r="Q521" s="140">
        <v>1.41E-2</v>
      </c>
      <c r="R521" s="140">
        <f>Q521*H521</f>
        <v>1.4241E-2</v>
      </c>
      <c r="S521" s="140">
        <v>0</v>
      </c>
      <c r="T521" s="141">
        <f>S521*H521</f>
        <v>0</v>
      </c>
      <c r="AR521" s="142" t="s">
        <v>204</v>
      </c>
      <c r="AT521" s="142" t="s">
        <v>330</v>
      </c>
      <c r="AU521" s="142" t="s">
        <v>90</v>
      </c>
      <c r="AY521" s="16" t="s">
        <v>131</v>
      </c>
      <c r="BE521" s="143">
        <f>IF(N521="základní",J521,0)</f>
        <v>0</v>
      </c>
      <c r="BF521" s="143">
        <f>IF(N521="snížená",J521,0)</f>
        <v>0</v>
      </c>
      <c r="BG521" s="143">
        <f>IF(N521="zákl. přenesená",J521,0)</f>
        <v>0</v>
      </c>
      <c r="BH521" s="143">
        <f>IF(N521="sníž. přenesená",J521,0)</f>
        <v>0</v>
      </c>
      <c r="BI521" s="143">
        <f>IF(N521="nulová",J521,0)</f>
        <v>0</v>
      </c>
      <c r="BJ521" s="16" t="s">
        <v>88</v>
      </c>
      <c r="BK521" s="143">
        <f>ROUND(I521*H521,2)</f>
        <v>0</v>
      </c>
      <c r="BL521" s="16" t="s">
        <v>138</v>
      </c>
      <c r="BM521" s="142" t="s">
        <v>1017</v>
      </c>
    </row>
    <row r="522" spans="2:65" s="1" customFormat="1" ht="11.25">
      <c r="B522" s="31"/>
      <c r="D522" s="144" t="s">
        <v>140</v>
      </c>
      <c r="F522" s="145" t="s">
        <v>1016</v>
      </c>
      <c r="I522" s="146"/>
      <c r="L522" s="31"/>
      <c r="M522" s="147"/>
      <c r="T522" s="55"/>
      <c r="AT522" s="16" t="s">
        <v>140</v>
      </c>
      <c r="AU522" s="16" t="s">
        <v>90</v>
      </c>
    </row>
    <row r="523" spans="2:65" s="12" customFormat="1" ht="11.25">
      <c r="B523" s="150"/>
      <c r="D523" s="144" t="s">
        <v>144</v>
      </c>
      <c r="E523" s="151" t="s">
        <v>1</v>
      </c>
      <c r="F523" s="152" t="s">
        <v>985</v>
      </c>
      <c r="H523" s="151" t="s">
        <v>1</v>
      </c>
      <c r="I523" s="153"/>
      <c r="L523" s="150"/>
      <c r="M523" s="154"/>
      <c r="T523" s="155"/>
      <c r="AT523" s="151" t="s">
        <v>144</v>
      </c>
      <c r="AU523" s="151" t="s">
        <v>90</v>
      </c>
      <c r="AV523" s="12" t="s">
        <v>88</v>
      </c>
      <c r="AW523" s="12" t="s">
        <v>36</v>
      </c>
      <c r="AX523" s="12" t="s">
        <v>80</v>
      </c>
      <c r="AY523" s="151" t="s">
        <v>131</v>
      </c>
    </row>
    <row r="524" spans="2:65" s="12" customFormat="1" ht="11.25">
      <c r="B524" s="150"/>
      <c r="D524" s="144" t="s">
        <v>144</v>
      </c>
      <c r="E524" s="151" t="s">
        <v>1</v>
      </c>
      <c r="F524" s="152" t="s">
        <v>847</v>
      </c>
      <c r="H524" s="151" t="s">
        <v>1</v>
      </c>
      <c r="I524" s="153"/>
      <c r="L524" s="150"/>
      <c r="M524" s="154"/>
      <c r="T524" s="155"/>
      <c r="AT524" s="151" t="s">
        <v>144</v>
      </c>
      <c r="AU524" s="151" t="s">
        <v>90</v>
      </c>
      <c r="AV524" s="12" t="s">
        <v>88</v>
      </c>
      <c r="AW524" s="12" t="s">
        <v>36</v>
      </c>
      <c r="AX524" s="12" t="s">
        <v>80</v>
      </c>
      <c r="AY524" s="151" t="s">
        <v>131</v>
      </c>
    </row>
    <row r="525" spans="2:65" s="13" customFormat="1" ht="11.25">
      <c r="B525" s="156"/>
      <c r="D525" s="144" t="s">
        <v>144</v>
      </c>
      <c r="E525" s="157" t="s">
        <v>1</v>
      </c>
      <c r="F525" s="158" t="s">
        <v>88</v>
      </c>
      <c r="H525" s="159">
        <v>1</v>
      </c>
      <c r="I525" s="160"/>
      <c r="L525" s="156"/>
      <c r="M525" s="161"/>
      <c r="T525" s="162"/>
      <c r="AT525" s="157" t="s">
        <v>144</v>
      </c>
      <c r="AU525" s="157" t="s">
        <v>90</v>
      </c>
      <c r="AV525" s="13" t="s">
        <v>90</v>
      </c>
      <c r="AW525" s="13" t="s">
        <v>36</v>
      </c>
      <c r="AX525" s="13" t="s">
        <v>88</v>
      </c>
      <c r="AY525" s="157" t="s">
        <v>131</v>
      </c>
    </row>
    <row r="526" spans="2:65" s="13" customFormat="1" ht="11.25">
      <c r="B526" s="156"/>
      <c r="D526" s="144" t="s">
        <v>144</v>
      </c>
      <c r="F526" s="158" t="s">
        <v>1018</v>
      </c>
      <c r="H526" s="159">
        <v>1.01</v>
      </c>
      <c r="I526" s="160"/>
      <c r="L526" s="156"/>
      <c r="M526" s="161"/>
      <c r="T526" s="162"/>
      <c r="AT526" s="157" t="s">
        <v>144</v>
      </c>
      <c r="AU526" s="157" t="s">
        <v>90</v>
      </c>
      <c r="AV526" s="13" t="s">
        <v>90</v>
      </c>
      <c r="AW526" s="13" t="s">
        <v>4</v>
      </c>
      <c r="AX526" s="13" t="s">
        <v>88</v>
      </c>
      <c r="AY526" s="157" t="s">
        <v>131</v>
      </c>
    </row>
    <row r="527" spans="2:65" s="1" customFormat="1" ht="24.2" customHeight="1">
      <c r="B527" s="31"/>
      <c r="C527" s="131" t="s">
        <v>494</v>
      </c>
      <c r="D527" s="131" t="s">
        <v>133</v>
      </c>
      <c r="E527" s="132" t="s">
        <v>1019</v>
      </c>
      <c r="F527" s="133" t="s">
        <v>1020</v>
      </c>
      <c r="G527" s="134" t="s">
        <v>226</v>
      </c>
      <c r="H527" s="135">
        <v>9</v>
      </c>
      <c r="I527" s="136"/>
      <c r="J527" s="137">
        <f>ROUND(I527*H527,2)</f>
        <v>0</v>
      </c>
      <c r="K527" s="133" t="s">
        <v>137</v>
      </c>
      <c r="L527" s="31"/>
      <c r="M527" s="138" t="s">
        <v>1</v>
      </c>
      <c r="N527" s="139" t="s">
        <v>45</v>
      </c>
      <c r="P527" s="140">
        <f>O527*H527</f>
        <v>0</v>
      </c>
      <c r="Q527" s="140">
        <v>0</v>
      </c>
      <c r="R527" s="140">
        <f>Q527*H527</f>
        <v>0</v>
      </c>
      <c r="S527" s="140">
        <v>0</v>
      </c>
      <c r="T527" s="141">
        <f>S527*H527</f>
        <v>0</v>
      </c>
      <c r="AR527" s="142" t="s">
        <v>138</v>
      </c>
      <c r="AT527" s="142" t="s">
        <v>133</v>
      </c>
      <c r="AU527" s="142" t="s">
        <v>90</v>
      </c>
      <c r="AY527" s="16" t="s">
        <v>131</v>
      </c>
      <c r="BE527" s="143">
        <f>IF(N527="základní",J527,0)</f>
        <v>0</v>
      </c>
      <c r="BF527" s="143">
        <f>IF(N527="snížená",J527,0)</f>
        <v>0</v>
      </c>
      <c r="BG527" s="143">
        <f>IF(N527="zákl. přenesená",J527,0)</f>
        <v>0</v>
      </c>
      <c r="BH527" s="143">
        <f>IF(N527="sníž. přenesená",J527,0)</f>
        <v>0</v>
      </c>
      <c r="BI527" s="143">
        <f>IF(N527="nulová",J527,0)</f>
        <v>0</v>
      </c>
      <c r="BJ527" s="16" t="s">
        <v>88</v>
      </c>
      <c r="BK527" s="143">
        <f>ROUND(I527*H527,2)</f>
        <v>0</v>
      </c>
      <c r="BL527" s="16" t="s">
        <v>138</v>
      </c>
      <c r="BM527" s="142" t="s">
        <v>1021</v>
      </c>
    </row>
    <row r="528" spans="2:65" s="1" customFormat="1" ht="29.25">
      <c r="B528" s="31"/>
      <c r="D528" s="144" t="s">
        <v>140</v>
      </c>
      <c r="F528" s="145" t="s">
        <v>1022</v>
      </c>
      <c r="I528" s="146"/>
      <c r="L528" s="31"/>
      <c r="M528" s="147"/>
      <c r="T528" s="55"/>
      <c r="AT528" s="16" t="s">
        <v>140</v>
      </c>
      <c r="AU528" s="16" t="s">
        <v>90</v>
      </c>
    </row>
    <row r="529" spans="2:65" s="1" customFormat="1" ht="11.25">
      <c r="B529" s="31"/>
      <c r="D529" s="148" t="s">
        <v>142</v>
      </c>
      <c r="F529" s="149" t="s">
        <v>1023</v>
      </c>
      <c r="I529" s="146"/>
      <c r="L529" s="31"/>
      <c r="M529" s="147"/>
      <c r="T529" s="55"/>
      <c r="AT529" s="16" t="s">
        <v>142</v>
      </c>
      <c r="AU529" s="16" t="s">
        <v>90</v>
      </c>
    </row>
    <row r="530" spans="2:65" s="12" customFormat="1" ht="11.25">
      <c r="B530" s="150"/>
      <c r="D530" s="144" t="s">
        <v>144</v>
      </c>
      <c r="E530" s="151" t="s">
        <v>1</v>
      </c>
      <c r="F530" s="152" t="s">
        <v>985</v>
      </c>
      <c r="H530" s="151" t="s">
        <v>1</v>
      </c>
      <c r="I530" s="153"/>
      <c r="L530" s="150"/>
      <c r="M530" s="154"/>
      <c r="T530" s="155"/>
      <c r="AT530" s="151" t="s">
        <v>144</v>
      </c>
      <c r="AU530" s="151" t="s">
        <v>90</v>
      </c>
      <c r="AV530" s="12" t="s">
        <v>88</v>
      </c>
      <c r="AW530" s="12" t="s">
        <v>36</v>
      </c>
      <c r="AX530" s="12" t="s">
        <v>80</v>
      </c>
      <c r="AY530" s="151" t="s">
        <v>131</v>
      </c>
    </row>
    <row r="531" spans="2:65" s="12" customFormat="1" ht="11.25">
      <c r="B531" s="150"/>
      <c r="D531" s="144" t="s">
        <v>144</v>
      </c>
      <c r="E531" s="151" t="s">
        <v>1</v>
      </c>
      <c r="F531" s="152" t="s">
        <v>847</v>
      </c>
      <c r="H531" s="151" t="s">
        <v>1</v>
      </c>
      <c r="I531" s="153"/>
      <c r="L531" s="150"/>
      <c r="M531" s="154"/>
      <c r="T531" s="155"/>
      <c r="AT531" s="151" t="s">
        <v>144</v>
      </c>
      <c r="AU531" s="151" t="s">
        <v>90</v>
      </c>
      <c r="AV531" s="12" t="s">
        <v>88</v>
      </c>
      <c r="AW531" s="12" t="s">
        <v>36</v>
      </c>
      <c r="AX531" s="12" t="s">
        <v>80</v>
      </c>
      <c r="AY531" s="151" t="s">
        <v>131</v>
      </c>
    </row>
    <row r="532" spans="2:65" s="13" customFormat="1" ht="11.25">
      <c r="B532" s="156"/>
      <c r="D532" s="144" t="s">
        <v>144</v>
      </c>
      <c r="E532" s="157" t="s">
        <v>1</v>
      </c>
      <c r="F532" s="158" t="s">
        <v>1024</v>
      </c>
      <c r="H532" s="159">
        <v>3</v>
      </c>
      <c r="I532" s="160"/>
      <c r="L532" s="156"/>
      <c r="M532" s="161"/>
      <c r="T532" s="162"/>
      <c r="AT532" s="157" t="s">
        <v>144</v>
      </c>
      <c r="AU532" s="157" t="s">
        <v>90</v>
      </c>
      <c r="AV532" s="13" t="s">
        <v>90</v>
      </c>
      <c r="AW532" s="13" t="s">
        <v>36</v>
      </c>
      <c r="AX532" s="13" t="s">
        <v>80</v>
      </c>
      <c r="AY532" s="157" t="s">
        <v>131</v>
      </c>
    </row>
    <row r="533" spans="2:65" s="12" customFormat="1" ht="11.25">
      <c r="B533" s="150"/>
      <c r="D533" s="144" t="s">
        <v>144</v>
      </c>
      <c r="E533" s="151" t="s">
        <v>1</v>
      </c>
      <c r="F533" s="152" t="s">
        <v>849</v>
      </c>
      <c r="H533" s="151" t="s">
        <v>1</v>
      </c>
      <c r="I533" s="153"/>
      <c r="L533" s="150"/>
      <c r="M533" s="154"/>
      <c r="T533" s="155"/>
      <c r="AT533" s="151" t="s">
        <v>144</v>
      </c>
      <c r="AU533" s="151" t="s">
        <v>90</v>
      </c>
      <c r="AV533" s="12" t="s">
        <v>88</v>
      </c>
      <c r="AW533" s="12" t="s">
        <v>36</v>
      </c>
      <c r="AX533" s="12" t="s">
        <v>80</v>
      </c>
      <c r="AY533" s="151" t="s">
        <v>131</v>
      </c>
    </row>
    <row r="534" spans="2:65" s="13" customFormat="1" ht="11.25">
      <c r="B534" s="156"/>
      <c r="D534" s="144" t="s">
        <v>144</v>
      </c>
      <c r="E534" s="157" t="s">
        <v>1</v>
      </c>
      <c r="F534" s="158" t="s">
        <v>1024</v>
      </c>
      <c r="H534" s="159">
        <v>3</v>
      </c>
      <c r="I534" s="160"/>
      <c r="L534" s="156"/>
      <c r="M534" s="161"/>
      <c r="T534" s="162"/>
      <c r="AT534" s="157" t="s">
        <v>144</v>
      </c>
      <c r="AU534" s="157" t="s">
        <v>90</v>
      </c>
      <c r="AV534" s="13" t="s">
        <v>90</v>
      </c>
      <c r="AW534" s="13" t="s">
        <v>36</v>
      </c>
      <c r="AX534" s="13" t="s">
        <v>80</v>
      </c>
      <c r="AY534" s="157" t="s">
        <v>131</v>
      </c>
    </row>
    <row r="535" spans="2:65" s="12" customFormat="1" ht="11.25">
      <c r="B535" s="150"/>
      <c r="D535" s="144" t="s">
        <v>144</v>
      </c>
      <c r="E535" s="151" t="s">
        <v>1</v>
      </c>
      <c r="F535" s="152" t="s">
        <v>851</v>
      </c>
      <c r="H535" s="151" t="s">
        <v>1</v>
      </c>
      <c r="I535" s="153"/>
      <c r="L535" s="150"/>
      <c r="M535" s="154"/>
      <c r="T535" s="155"/>
      <c r="AT535" s="151" t="s">
        <v>144</v>
      </c>
      <c r="AU535" s="151" t="s">
        <v>90</v>
      </c>
      <c r="AV535" s="12" t="s">
        <v>88</v>
      </c>
      <c r="AW535" s="12" t="s">
        <v>36</v>
      </c>
      <c r="AX535" s="12" t="s">
        <v>80</v>
      </c>
      <c r="AY535" s="151" t="s">
        <v>131</v>
      </c>
    </row>
    <row r="536" spans="2:65" s="13" customFormat="1" ht="11.25">
      <c r="B536" s="156"/>
      <c r="D536" s="144" t="s">
        <v>144</v>
      </c>
      <c r="E536" s="157" t="s">
        <v>1</v>
      </c>
      <c r="F536" s="158" t="s">
        <v>1024</v>
      </c>
      <c r="H536" s="159">
        <v>3</v>
      </c>
      <c r="I536" s="160"/>
      <c r="L536" s="156"/>
      <c r="M536" s="161"/>
      <c r="T536" s="162"/>
      <c r="AT536" s="157" t="s">
        <v>144</v>
      </c>
      <c r="AU536" s="157" t="s">
        <v>90</v>
      </c>
      <c r="AV536" s="13" t="s">
        <v>90</v>
      </c>
      <c r="AW536" s="13" t="s">
        <v>36</v>
      </c>
      <c r="AX536" s="13" t="s">
        <v>80</v>
      </c>
      <c r="AY536" s="157" t="s">
        <v>131</v>
      </c>
    </row>
    <row r="537" spans="2:65" s="14" customFormat="1" ht="11.25">
      <c r="B537" s="163"/>
      <c r="D537" s="144" t="s">
        <v>144</v>
      </c>
      <c r="E537" s="164" t="s">
        <v>1</v>
      </c>
      <c r="F537" s="165" t="s">
        <v>154</v>
      </c>
      <c r="H537" s="166">
        <v>9</v>
      </c>
      <c r="I537" s="167"/>
      <c r="L537" s="163"/>
      <c r="M537" s="168"/>
      <c r="T537" s="169"/>
      <c r="AT537" s="164" t="s">
        <v>144</v>
      </c>
      <c r="AU537" s="164" t="s">
        <v>90</v>
      </c>
      <c r="AV537" s="14" t="s">
        <v>138</v>
      </c>
      <c r="AW537" s="14" t="s">
        <v>36</v>
      </c>
      <c r="AX537" s="14" t="s">
        <v>88</v>
      </c>
      <c r="AY537" s="164" t="s">
        <v>131</v>
      </c>
    </row>
    <row r="538" spans="2:65" s="1" customFormat="1" ht="24.2" customHeight="1">
      <c r="B538" s="31"/>
      <c r="C538" s="170" t="s">
        <v>500</v>
      </c>
      <c r="D538" s="170" t="s">
        <v>330</v>
      </c>
      <c r="E538" s="171" t="s">
        <v>1025</v>
      </c>
      <c r="F538" s="172" t="s">
        <v>1026</v>
      </c>
      <c r="G538" s="173" t="s">
        <v>226</v>
      </c>
      <c r="H538" s="174">
        <v>4</v>
      </c>
      <c r="I538" s="175"/>
      <c r="J538" s="176">
        <f>ROUND(I538*H538,2)</f>
        <v>0</v>
      </c>
      <c r="K538" s="172" t="s">
        <v>137</v>
      </c>
      <c r="L538" s="177"/>
      <c r="M538" s="178" t="s">
        <v>1</v>
      </c>
      <c r="N538" s="179" t="s">
        <v>45</v>
      </c>
      <c r="P538" s="140">
        <f>O538*H538</f>
        <v>0</v>
      </c>
      <c r="Q538" s="140">
        <v>1.01E-2</v>
      </c>
      <c r="R538" s="140">
        <f>Q538*H538</f>
        <v>4.0399999999999998E-2</v>
      </c>
      <c r="S538" s="140">
        <v>0</v>
      </c>
      <c r="T538" s="141">
        <f>S538*H538</f>
        <v>0</v>
      </c>
      <c r="AR538" s="142" t="s">
        <v>204</v>
      </c>
      <c r="AT538" s="142" t="s">
        <v>330</v>
      </c>
      <c r="AU538" s="142" t="s">
        <v>90</v>
      </c>
      <c r="AY538" s="16" t="s">
        <v>131</v>
      </c>
      <c r="BE538" s="143">
        <f>IF(N538="základní",J538,0)</f>
        <v>0</v>
      </c>
      <c r="BF538" s="143">
        <f>IF(N538="snížená",J538,0)</f>
        <v>0</v>
      </c>
      <c r="BG538" s="143">
        <f>IF(N538="zákl. přenesená",J538,0)</f>
        <v>0</v>
      </c>
      <c r="BH538" s="143">
        <f>IF(N538="sníž. přenesená",J538,0)</f>
        <v>0</v>
      </c>
      <c r="BI538" s="143">
        <f>IF(N538="nulová",J538,0)</f>
        <v>0</v>
      </c>
      <c r="BJ538" s="16" t="s">
        <v>88</v>
      </c>
      <c r="BK538" s="143">
        <f>ROUND(I538*H538,2)</f>
        <v>0</v>
      </c>
      <c r="BL538" s="16" t="s">
        <v>138</v>
      </c>
      <c r="BM538" s="142" t="s">
        <v>1027</v>
      </c>
    </row>
    <row r="539" spans="2:65" s="1" customFormat="1" ht="19.5">
      <c r="B539" s="31"/>
      <c r="D539" s="144" t="s">
        <v>140</v>
      </c>
      <c r="F539" s="145" t="s">
        <v>1026</v>
      </c>
      <c r="I539" s="146"/>
      <c r="L539" s="31"/>
      <c r="M539" s="147"/>
      <c r="T539" s="55"/>
      <c r="AT539" s="16" t="s">
        <v>140</v>
      </c>
      <c r="AU539" s="16" t="s">
        <v>90</v>
      </c>
    </row>
    <row r="540" spans="2:65" s="12" customFormat="1" ht="11.25">
      <c r="B540" s="150"/>
      <c r="D540" s="144" t="s">
        <v>144</v>
      </c>
      <c r="E540" s="151" t="s">
        <v>1</v>
      </c>
      <c r="F540" s="152" t="s">
        <v>985</v>
      </c>
      <c r="H540" s="151" t="s">
        <v>1</v>
      </c>
      <c r="I540" s="153"/>
      <c r="L540" s="150"/>
      <c r="M540" s="154"/>
      <c r="T540" s="155"/>
      <c r="AT540" s="151" t="s">
        <v>144</v>
      </c>
      <c r="AU540" s="151" t="s">
        <v>90</v>
      </c>
      <c r="AV540" s="12" t="s">
        <v>88</v>
      </c>
      <c r="AW540" s="12" t="s">
        <v>36</v>
      </c>
      <c r="AX540" s="12" t="s">
        <v>80</v>
      </c>
      <c r="AY540" s="151" t="s">
        <v>131</v>
      </c>
    </row>
    <row r="541" spans="2:65" s="12" customFormat="1" ht="11.25">
      <c r="B541" s="150"/>
      <c r="D541" s="144" t="s">
        <v>144</v>
      </c>
      <c r="E541" s="151" t="s">
        <v>1</v>
      </c>
      <c r="F541" s="152" t="s">
        <v>849</v>
      </c>
      <c r="H541" s="151" t="s">
        <v>1</v>
      </c>
      <c r="I541" s="153"/>
      <c r="L541" s="150"/>
      <c r="M541" s="154"/>
      <c r="T541" s="155"/>
      <c r="AT541" s="151" t="s">
        <v>144</v>
      </c>
      <c r="AU541" s="151" t="s">
        <v>90</v>
      </c>
      <c r="AV541" s="12" t="s">
        <v>88</v>
      </c>
      <c r="AW541" s="12" t="s">
        <v>36</v>
      </c>
      <c r="AX541" s="12" t="s">
        <v>80</v>
      </c>
      <c r="AY541" s="151" t="s">
        <v>131</v>
      </c>
    </row>
    <row r="542" spans="2:65" s="13" customFormat="1" ht="11.25">
      <c r="B542" s="156"/>
      <c r="D542" s="144" t="s">
        <v>144</v>
      </c>
      <c r="E542" s="157" t="s">
        <v>1</v>
      </c>
      <c r="F542" s="158" t="s">
        <v>90</v>
      </c>
      <c r="H542" s="159">
        <v>2</v>
      </c>
      <c r="I542" s="160"/>
      <c r="L542" s="156"/>
      <c r="M542" s="161"/>
      <c r="T542" s="162"/>
      <c r="AT542" s="157" t="s">
        <v>144</v>
      </c>
      <c r="AU542" s="157" t="s">
        <v>90</v>
      </c>
      <c r="AV542" s="13" t="s">
        <v>90</v>
      </c>
      <c r="AW542" s="13" t="s">
        <v>36</v>
      </c>
      <c r="AX542" s="13" t="s">
        <v>80</v>
      </c>
      <c r="AY542" s="157" t="s">
        <v>131</v>
      </c>
    </row>
    <row r="543" spans="2:65" s="12" customFormat="1" ht="11.25">
      <c r="B543" s="150"/>
      <c r="D543" s="144" t="s">
        <v>144</v>
      </c>
      <c r="E543" s="151" t="s">
        <v>1</v>
      </c>
      <c r="F543" s="152" t="s">
        <v>851</v>
      </c>
      <c r="H543" s="151" t="s">
        <v>1</v>
      </c>
      <c r="I543" s="153"/>
      <c r="L543" s="150"/>
      <c r="M543" s="154"/>
      <c r="T543" s="155"/>
      <c r="AT543" s="151" t="s">
        <v>144</v>
      </c>
      <c r="AU543" s="151" t="s">
        <v>90</v>
      </c>
      <c r="AV543" s="12" t="s">
        <v>88</v>
      </c>
      <c r="AW543" s="12" t="s">
        <v>36</v>
      </c>
      <c r="AX543" s="12" t="s">
        <v>80</v>
      </c>
      <c r="AY543" s="151" t="s">
        <v>131</v>
      </c>
    </row>
    <row r="544" spans="2:65" s="13" customFormat="1" ht="11.25">
      <c r="B544" s="156"/>
      <c r="D544" s="144" t="s">
        <v>144</v>
      </c>
      <c r="E544" s="157" t="s">
        <v>1</v>
      </c>
      <c r="F544" s="158" t="s">
        <v>90</v>
      </c>
      <c r="H544" s="159">
        <v>2</v>
      </c>
      <c r="I544" s="160"/>
      <c r="L544" s="156"/>
      <c r="M544" s="161"/>
      <c r="T544" s="162"/>
      <c r="AT544" s="157" t="s">
        <v>144</v>
      </c>
      <c r="AU544" s="157" t="s">
        <v>90</v>
      </c>
      <c r="AV544" s="13" t="s">
        <v>90</v>
      </c>
      <c r="AW544" s="13" t="s">
        <v>36</v>
      </c>
      <c r="AX544" s="13" t="s">
        <v>80</v>
      </c>
      <c r="AY544" s="157" t="s">
        <v>131</v>
      </c>
    </row>
    <row r="545" spans="2:65" s="14" customFormat="1" ht="11.25">
      <c r="B545" s="163"/>
      <c r="D545" s="144" t="s">
        <v>144</v>
      </c>
      <c r="E545" s="164" t="s">
        <v>1</v>
      </c>
      <c r="F545" s="165" t="s">
        <v>154</v>
      </c>
      <c r="H545" s="166">
        <v>4</v>
      </c>
      <c r="I545" s="167"/>
      <c r="L545" s="163"/>
      <c r="M545" s="168"/>
      <c r="T545" s="169"/>
      <c r="AT545" s="164" t="s">
        <v>144</v>
      </c>
      <c r="AU545" s="164" t="s">
        <v>90</v>
      </c>
      <c r="AV545" s="14" t="s">
        <v>138</v>
      </c>
      <c r="AW545" s="14" t="s">
        <v>36</v>
      </c>
      <c r="AX545" s="14" t="s">
        <v>88</v>
      </c>
      <c r="AY545" s="164" t="s">
        <v>131</v>
      </c>
    </row>
    <row r="546" spans="2:65" s="1" customFormat="1" ht="24.2" customHeight="1">
      <c r="B546" s="31"/>
      <c r="C546" s="170" t="s">
        <v>507</v>
      </c>
      <c r="D546" s="170" t="s">
        <v>330</v>
      </c>
      <c r="E546" s="171" t="s">
        <v>1028</v>
      </c>
      <c r="F546" s="172" t="s">
        <v>1029</v>
      </c>
      <c r="G546" s="173" t="s">
        <v>226</v>
      </c>
      <c r="H546" s="174">
        <v>4</v>
      </c>
      <c r="I546" s="175"/>
      <c r="J546" s="176">
        <f>ROUND(I546*H546,2)</f>
        <v>0</v>
      </c>
      <c r="K546" s="172" t="s">
        <v>1</v>
      </c>
      <c r="L546" s="177"/>
      <c r="M546" s="178" t="s">
        <v>1</v>
      </c>
      <c r="N546" s="179" t="s">
        <v>45</v>
      </c>
      <c r="P546" s="140">
        <f>O546*H546</f>
        <v>0</v>
      </c>
      <c r="Q546" s="140">
        <v>0.01</v>
      </c>
      <c r="R546" s="140">
        <f>Q546*H546</f>
        <v>0.04</v>
      </c>
      <c r="S546" s="140">
        <v>0</v>
      </c>
      <c r="T546" s="141">
        <f>S546*H546</f>
        <v>0</v>
      </c>
      <c r="AR546" s="142" t="s">
        <v>204</v>
      </c>
      <c r="AT546" s="142" t="s">
        <v>330</v>
      </c>
      <c r="AU546" s="142" t="s">
        <v>90</v>
      </c>
      <c r="AY546" s="16" t="s">
        <v>131</v>
      </c>
      <c r="BE546" s="143">
        <f>IF(N546="základní",J546,0)</f>
        <v>0</v>
      </c>
      <c r="BF546" s="143">
        <f>IF(N546="snížená",J546,0)</f>
        <v>0</v>
      </c>
      <c r="BG546" s="143">
        <f>IF(N546="zákl. přenesená",J546,0)</f>
        <v>0</v>
      </c>
      <c r="BH546" s="143">
        <f>IF(N546="sníž. přenesená",J546,0)</f>
        <v>0</v>
      </c>
      <c r="BI546" s="143">
        <f>IF(N546="nulová",J546,0)</f>
        <v>0</v>
      </c>
      <c r="BJ546" s="16" t="s">
        <v>88</v>
      </c>
      <c r="BK546" s="143">
        <f>ROUND(I546*H546,2)</f>
        <v>0</v>
      </c>
      <c r="BL546" s="16" t="s">
        <v>138</v>
      </c>
      <c r="BM546" s="142" t="s">
        <v>1030</v>
      </c>
    </row>
    <row r="547" spans="2:65" s="1" customFormat="1" ht="11.25">
      <c r="B547" s="31"/>
      <c r="D547" s="144" t="s">
        <v>140</v>
      </c>
      <c r="F547" s="145" t="s">
        <v>1029</v>
      </c>
      <c r="I547" s="146"/>
      <c r="L547" s="31"/>
      <c r="M547" s="147"/>
      <c r="T547" s="55"/>
      <c r="AT547" s="16" t="s">
        <v>140</v>
      </c>
      <c r="AU547" s="16" t="s">
        <v>90</v>
      </c>
    </row>
    <row r="548" spans="2:65" s="1" customFormat="1" ht="29.25">
      <c r="B548" s="31"/>
      <c r="D548" s="144" t="s">
        <v>602</v>
      </c>
      <c r="F548" s="180" t="s">
        <v>1031</v>
      </c>
      <c r="I548" s="146"/>
      <c r="L548" s="31"/>
      <c r="M548" s="147"/>
      <c r="T548" s="55"/>
      <c r="AT548" s="16" t="s">
        <v>602</v>
      </c>
      <c r="AU548" s="16" t="s">
        <v>90</v>
      </c>
    </row>
    <row r="549" spans="2:65" s="12" customFormat="1" ht="11.25">
      <c r="B549" s="150"/>
      <c r="D549" s="144" t="s">
        <v>144</v>
      </c>
      <c r="E549" s="151" t="s">
        <v>1</v>
      </c>
      <c r="F549" s="152" t="s">
        <v>985</v>
      </c>
      <c r="H549" s="151" t="s">
        <v>1</v>
      </c>
      <c r="I549" s="153"/>
      <c r="L549" s="150"/>
      <c r="M549" s="154"/>
      <c r="T549" s="155"/>
      <c r="AT549" s="151" t="s">
        <v>144</v>
      </c>
      <c r="AU549" s="151" t="s">
        <v>90</v>
      </c>
      <c r="AV549" s="12" t="s">
        <v>88</v>
      </c>
      <c r="AW549" s="12" t="s">
        <v>36</v>
      </c>
      <c r="AX549" s="12" t="s">
        <v>80</v>
      </c>
      <c r="AY549" s="151" t="s">
        <v>131</v>
      </c>
    </row>
    <row r="550" spans="2:65" s="12" customFormat="1" ht="11.25">
      <c r="B550" s="150"/>
      <c r="D550" s="144" t="s">
        <v>144</v>
      </c>
      <c r="E550" s="151" t="s">
        <v>1</v>
      </c>
      <c r="F550" s="152" t="s">
        <v>847</v>
      </c>
      <c r="H550" s="151" t="s">
        <v>1</v>
      </c>
      <c r="I550" s="153"/>
      <c r="L550" s="150"/>
      <c r="M550" s="154"/>
      <c r="T550" s="155"/>
      <c r="AT550" s="151" t="s">
        <v>144</v>
      </c>
      <c r="AU550" s="151" t="s">
        <v>90</v>
      </c>
      <c r="AV550" s="12" t="s">
        <v>88</v>
      </c>
      <c r="AW550" s="12" t="s">
        <v>36</v>
      </c>
      <c r="AX550" s="12" t="s">
        <v>80</v>
      </c>
      <c r="AY550" s="151" t="s">
        <v>131</v>
      </c>
    </row>
    <row r="551" spans="2:65" s="13" customFormat="1" ht="11.25">
      <c r="B551" s="156"/>
      <c r="D551" s="144" t="s">
        <v>144</v>
      </c>
      <c r="E551" s="157" t="s">
        <v>1</v>
      </c>
      <c r="F551" s="158" t="s">
        <v>1032</v>
      </c>
      <c r="H551" s="159">
        <v>2</v>
      </c>
      <c r="I551" s="160"/>
      <c r="L551" s="156"/>
      <c r="M551" s="161"/>
      <c r="T551" s="162"/>
      <c r="AT551" s="157" t="s">
        <v>144</v>
      </c>
      <c r="AU551" s="157" t="s">
        <v>90</v>
      </c>
      <c r="AV551" s="13" t="s">
        <v>90</v>
      </c>
      <c r="AW551" s="13" t="s">
        <v>36</v>
      </c>
      <c r="AX551" s="13" t="s">
        <v>80</v>
      </c>
      <c r="AY551" s="157" t="s">
        <v>131</v>
      </c>
    </row>
    <row r="552" spans="2:65" s="12" customFormat="1" ht="11.25">
      <c r="B552" s="150"/>
      <c r="D552" s="144" t="s">
        <v>144</v>
      </c>
      <c r="E552" s="151" t="s">
        <v>1</v>
      </c>
      <c r="F552" s="152" t="s">
        <v>849</v>
      </c>
      <c r="H552" s="151" t="s">
        <v>1</v>
      </c>
      <c r="I552" s="153"/>
      <c r="L552" s="150"/>
      <c r="M552" s="154"/>
      <c r="T552" s="155"/>
      <c r="AT552" s="151" t="s">
        <v>144</v>
      </c>
      <c r="AU552" s="151" t="s">
        <v>90</v>
      </c>
      <c r="AV552" s="12" t="s">
        <v>88</v>
      </c>
      <c r="AW552" s="12" t="s">
        <v>36</v>
      </c>
      <c r="AX552" s="12" t="s">
        <v>80</v>
      </c>
      <c r="AY552" s="151" t="s">
        <v>131</v>
      </c>
    </row>
    <row r="553" spans="2:65" s="13" customFormat="1" ht="11.25">
      <c r="B553" s="156"/>
      <c r="D553" s="144" t="s">
        <v>144</v>
      </c>
      <c r="E553" s="157" t="s">
        <v>1</v>
      </c>
      <c r="F553" s="158" t="s">
        <v>88</v>
      </c>
      <c r="H553" s="159">
        <v>1</v>
      </c>
      <c r="I553" s="160"/>
      <c r="L553" s="156"/>
      <c r="M553" s="161"/>
      <c r="T553" s="162"/>
      <c r="AT553" s="157" t="s">
        <v>144</v>
      </c>
      <c r="AU553" s="157" t="s">
        <v>90</v>
      </c>
      <c r="AV553" s="13" t="s">
        <v>90</v>
      </c>
      <c r="AW553" s="13" t="s">
        <v>36</v>
      </c>
      <c r="AX553" s="13" t="s">
        <v>80</v>
      </c>
      <c r="AY553" s="157" t="s">
        <v>131</v>
      </c>
    </row>
    <row r="554" spans="2:65" s="12" customFormat="1" ht="11.25">
      <c r="B554" s="150"/>
      <c r="D554" s="144" t="s">
        <v>144</v>
      </c>
      <c r="E554" s="151" t="s">
        <v>1</v>
      </c>
      <c r="F554" s="152" t="s">
        <v>851</v>
      </c>
      <c r="H554" s="151" t="s">
        <v>1</v>
      </c>
      <c r="I554" s="153"/>
      <c r="L554" s="150"/>
      <c r="M554" s="154"/>
      <c r="T554" s="155"/>
      <c r="AT554" s="151" t="s">
        <v>144</v>
      </c>
      <c r="AU554" s="151" t="s">
        <v>90</v>
      </c>
      <c r="AV554" s="12" t="s">
        <v>88</v>
      </c>
      <c r="AW554" s="12" t="s">
        <v>36</v>
      </c>
      <c r="AX554" s="12" t="s">
        <v>80</v>
      </c>
      <c r="AY554" s="151" t="s">
        <v>131</v>
      </c>
    </row>
    <row r="555" spans="2:65" s="13" customFormat="1" ht="11.25">
      <c r="B555" s="156"/>
      <c r="D555" s="144" t="s">
        <v>144</v>
      </c>
      <c r="E555" s="157" t="s">
        <v>1</v>
      </c>
      <c r="F555" s="158" t="s">
        <v>88</v>
      </c>
      <c r="H555" s="159">
        <v>1</v>
      </c>
      <c r="I555" s="160"/>
      <c r="L555" s="156"/>
      <c r="M555" s="161"/>
      <c r="T555" s="162"/>
      <c r="AT555" s="157" t="s">
        <v>144</v>
      </c>
      <c r="AU555" s="157" t="s">
        <v>90</v>
      </c>
      <c r="AV555" s="13" t="s">
        <v>90</v>
      </c>
      <c r="AW555" s="13" t="s">
        <v>36</v>
      </c>
      <c r="AX555" s="13" t="s">
        <v>80</v>
      </c>
      <c r="AY555" s="157" t="s">
        <v>131</v>
      </c>
    </row>
    <row r="556" spans="2:65" s="14" customFormat="1" ht="11.25">
      <c r="B556" s="163"/>
      <c r="D556" s="144" t="s">
        <v>144</v>
      </c>
      <c r="E556" s="164" t="s">
        <v>1</v>
      </c>
      <c r="F556" s="165" t="s">
        <v>154</v>
      </c>
      <c r="H556" s="166">
        <v>4</v>
      </c>
      <c r="I556" s="167"/>
      <c r="L556" s="163"/>
      <c r="M556" s="168"/>
      <c r="T556" s="169"/>
      <c r="AT556" s="164" t="s">
        <v>144</v>
      </c>
      <c r="AU556" s="164" t="s">
        <v>90</v>
      </c>
      <c r="AV556" s="14" t="s">
        <v>138</v>
      </c>
      <c r="AW556" s="14" t="s">
        <v>36</v>
      </c>
      <c r="AX556" s="14" t="s">
        <v>88</v>
      </c>
      <c r="AY556" s="164" t="s">
        <v>131</v>
      </c>
    </row>
    <row r="557" spans="2:65" s="1" customFormat="1" ht="24.2" customHeight="1">
      <c r="B557" s="31"/>
      <c r="C557" s="170" t="s">
        <v>517</v>
      </c>
      <c r="D557" s="170" t="s">
        <v>330</v>
      </c>
      <c r="E557" s="171" t="s">
        <v>1033</v>
      </c>
      <c r="F557" s="172" t="s">
        <v>1034</v>
      </c>
      <c r="G557" s="173" t="s">
        <v>226</v>
      </c>
      <c r="H557" s="174">
        <v>1</v>
      </c>
      <c r="I557" s="175"/>
      <c r="J557" s="176">
        <f>ROUND(I557*H557,2)</f>
        <v>0</v>
      </c>
      <c r="K557" s="172" t="s">
        <v>137</v>
      </c>
      <c r="L557" s="177"/>
      <c r="M557" s="178" t="s">
        <v>1</v>
      </c>
      <c r="N557" s="179" t="s">
        <v>45</v>
      </c>
      <c r="P557" s="140">
        <f>O557*H557</f>
        <v>0</v>
      </c>
      <c r="Q557" s="140">
        <v>4.0000000000000001E-3</v>
      </c>
      <c r="R557" s="140">
        <f>Q557*H557</f>
        <v>4.0000000000000001E-3</v>
      </c>
      <c r="S557" s="140">
        <v>0</v>
      </c>
      <c r="T557" s="141">
        <f>S557*H557</f>
        <v>0</v>
      </c>
      <c r="AR557" s="142" t="s">
        <v>204</v>
      </c>
      <c r="AT557" s="142" t="s">
        <v>330</v>
      </c>
      <c r="AU557" s="142" t="s">
        <v>90</v>
      </c>
      <c r="AY557" s="16" t="s">
        <v>131</v>
      </c>
      <c r="BE557" s="143">
        <f>IF(N557="základní",J557,0)</f>
        <v>0</v>
      </c>
      <c r="BF557" s="143">
        <f>IF(N557="snížená",J557,0)</f>
        <v>0</v>
      </c>
      <c r="BG557" s="143">
        <f>IF(N557="zákl. přenesená",J557,0)</f>
        <v>0</v>
      </c>
      <c r="BH557" s="143">
        <f>IF(N557="sníž. přenesená",J557,0)</f>
        <v>0</v>
      </c>
      <c r="BI557" s="143">
        <f>IF(N557="nulová",J557,0)</f>
        <v>0</v>
      </c>
      <c r="BJ557" s="16" t="s">
        <v>88</v>
      </c>
      <c r="BK557" s="143">
        <f>ROUND(I557*H557,2)</f>
        <v>0</v>
      </c>
      <c r="BL557" s="16" t="s">
        <v>138</v>
      </c>
      <c r="BM557" s="142" t="s">
        <v>1035</v>
      </c>
    </row>
    <row r="558" spans="2:65" s="1" customFormat="1" ht="11.25">
      <c r="B558" s="31"/>
      <c r="D558" s="144" t="s">
        <v>140</v>
      </c>
      <c r="F558" s="145" t="s">
        <v>1034</v>
      </c>
      <c r="I558" s="146"/>
      <c r="L558" s="31"/>
      <c r="M558" s="147"/>
      <c r="T558" s="55"/>
      <c r="AT558" s="16" t="s">
        <v>140</v>
      </c>
      <c r="AU558" s="16" t="s">
        <v>90</v>
      </c>
    </row>
    <row r="559" spans="2:65" s="12" customFormat="1" ht="11.25">
      <c r="B559" s="150"/>
      <c r="D559" s="144" t="s">
        <v>144</v>
      </c>
      <c r="E559" s="151" t="s">
        <v>1</v>
      </c>
      <c r="F559" s="152" t="s">
        <v>985</v>
      </c>
      <c r="H559" s="151" t="s">
        <v>1</v>
      </c>
      <c r="I559" s="153"/>
      <c r="L559" s="150"/>
      <c r="M559" s="154"/>
      <c r="T559" s="155"/>
      <c r="AT559" s="151" t="s">
        <v>144</v>
      </c>
      <c r="AU559" s="151" t="s">
        <v>90</v>
      </c>
      <c r="AV559" s="12" t="s">
        <v>88</v>
      </c>
      <c r="AW559" s="12" t="s">
        <v>36</v>
      </c>
      <c r="AX559" s="12" t="s">
        <v>80</v>
      </c>
      <c r="AY559" s="151" t="s">
        <v>131</v>
      </c>
    </row>
    <row r="560" spans="2:65" s="12" customFormat="1" ht="11.25">
      <c r="B560" s="150"/>
      <c r="D560" s="144" t="s">
        <v>144</v>
      </c>
      <c r="E560" s="151" t="s">
        <v>1</v>
      </c>
      <c r="F560" s="152" t="s">
        <v>847</v>
      </c>
      <c r="H560" s="151" t="s">
        <v>1</v>
      </c>
      <c r="I560" s="153"/>
      <c r="L560" s="150"/>
      <c r="M560" s="154"/>
      <c r="T560" s="155"/>
      <c r="AT560" s="151" t="s">
        <v>144</v>
      </c>
      <c r="AU560" s="151" t="s">
        <v>90</v>
      </c>
      <c r="AV560" s="12" t="s">
        <v>88</v>
      </c>
      <c r="AW560" s="12" t="s">
        <v>36</v>
      </c>
      <c r="AX560" s="12" t="s">
        <v>80</v>
      </c>
      <c r="AY560" s="151" t="s">
        <v>131</v>
      </c>
    </row>
    <row r="561" spans="2:65" s="13" customFormat="1" ht="11.25">
      <c r="B561" s="156"/>
      <c r="D561" s="144" t="s">
        <v>144</v>
      </c>
      <c r="E561" s="157" t="s">
        <v>1</v>
      </c>
      <c r="F561" s="158" t="s">
        <v>88</v>
      </c>
      <c r="H561" s="159">
        <v>1</v>
      </c>
      <c r="I561" s="160"/>
      <c r="L561" s="156"/>
      <c r="M561" s="161"/>
      <c r="T561" s="162"/>
      <c r="AT561" s="157" t="s">
        <v>144</v>
      </c>
      <c r="AU561" s="157" t="s">
        <v>90</v>
      </c>
      <c r="AV561" s="13" t="s">
        <v>90</v>
      </c>
      <c r="AW561" s="13" t="s">
        <v>36</v>
      </c>
      <c r="AX561" s="13" t="s">
        <v>88</v>
      </c>
      <c r="AY561" s="157" t="s">
        <v>131</v>
      </c>
    </row>
    <row r="562" spans="2:65" s="1" customFormat="1" ht="24.2" customHeight="1">
      <c r="B562" s="31"/>
      <c r="C562" s="131" t="s">
        <v>522</v>
      </c>
      <c r="D562" s="131" t="s">
        <v>133</v>
      </c>
      <c r="E562" s="132" t="s">
        <v>1036</v>
      </c>
      <c r="F562" s="133" t="s">
        <v>1037</v>
      </c>
      <c r="G562" s="134" t="s">
        <v>226</v>
      </c>
      <c r="H562" s="135">
        <v>5</v>
      </c>
      <c r="I562" s="136"/>
      <c r="J562" s="137">
        <f>ROUND(I562*H562,2)</f>
        <v>0</v>
      </c>
      <c r="K562" s="133" t="s">
        <v>137</v>
      </c>
      <c r="L562" s="31"/>
      <c r="M562" s="138" t="s">
        <v>1</v>
      </c>
      <c r="N562" s="139" t="s">
        <v>45</v>
      </c>
      <c r="P562" s="140">
        <f>O562*H562</f>
        <v>0</v>
      </c>
      <c r="Q562" s="140">
        <v>1.67E-3</v>
      </c>
      <c r="R562" s="140">
        <f>Q562*H562</f>
        <v>8.3499999999999998E-3</v>
      </c>
      <c r="S562" s="140">
        <v>0</v>
      </c>
      <c r="T562" s="141">
        <f>S562*H562</f>
        <v>0</v>
      </c>
      <c r="AR562" s="142" t="s">
        <v>138</v>
      </c>
      <c r="AT562" s="142" t="s">
        <v>133</v>
      </c>
      <c r="AU562" s="142" t="s">
        <v>90</v>
      </c>
      <c r="AY562" s="16" t="s">
        <v>131</v>
      </c>
      <c r="BE562" s="143">
        <f>IF(N562="základní",J562,0)</f>
        <v>0</v>
      </c>
      <c r="BF562" s="143">
        <f>IF(N562="snížená",J562,0)</f>
        <v>0</v>
      </c>
      <c r="BG562" s="143">
        <f>IF(N562="zákl. přenesená",J562,0)</f>
        <v>0</v>
      </c>
      <c r="BH562" s="143">
        <f>IF(N562="sníž. přenesená",J562,0)</f>
        <v>0</v>
      </c>
      <c r="BI562" s="143">
        <f>IF(N562="nulová",J562,0)</f>
        <v>0</v>
      </c>
      <c r="BJ562" s="16" t="s">
        <v>88</v>
      </c>
      <c r="BK562" s="143">
        <f>ROUND(I562*H562,2)</f>
        <v>0</v>
      </c>
      <c r="BL562" s="16" t="s">
        <v>138</v>
      </c>
      <c r="BM562" s="142" t="s">
        <v>1038</v>
      </c>
    </row>
    <row r="563" spans="2:65" s="1" customFormat="1" ht="29.25">
      <c r="B563" s="31"/>
      <c r="D563" s="144" t="s">
        <v>140</v>
      </c>
      <c r="F563" s="145" t="s">
        <v>1039</v>
      </c>
      <c r="I563" s="146"/>
      <c r="L563" s="31"/>
      <c r="M563" s="147"/>
      <c r="T563" s="55"/>
      <c r="AT563" s="16" t="s">
        <v>140</v>
      </c>
      <c r="AU563" s="16" t="s">
        <v>90</v>
      </c>
    </row>
    <row r="564" spans="2:65" s="1" customFormat="1" ht="11.25">
      <c r="B564" s="31"/>
      <c r="D564" s="148" t="s">
        <v>142</v>
      </c>
      <c r="F564" s="149" t="s">
        <v>1040</v>
      </c>
      <c r="I564" s="146"/>
      <c r="L564" s="31"/>
      <c r="M564" s="147"/>
      <c r="T564" s="55"/>
      <c r="AT564" s="16" t="s">
        <v>142</v>
      </c>
      <c r="AU564" s="16" t="s">
        <v>90</v>
      </c>
    </row>
    <row r="565" spans="2:65" s="12" customFormat="1" ht="11.25">
      <c r="B565" s="150"/>
      <c r="D565" s="144" t="s">
        <v>144</v>
      </c>
      <c r="E565" s="151" t="s">
        <v>1</v>
      </c>
      <c r="F565" s="152" t="s">
        <v>985</v>
      </c>
      <c r="H565" s="151" t="s">
        <v>1</v>
      </c>
      <c r="I565" s="153"/>
      <c r="L565" s="150"/>
      <c r="M565" s="154"/>
      <c r="T565" s="155"/>
      <c r="AT565" s="151" t="s">
        <v>144</v>
      </c>
      <c r="AU565" s="151" t="s">
        <v>90</v>
      </c>
      <c r="AV565" s="12" t="s">
        <v>88</v>
      </c>
      <c r="AW565" s="12" t="s">
        <v>36</v>
      </c>
      <c r="AX565" s="12" t="s">
        <v>80</v>
      </c>
      <c r="AY565" s="151" t="s">
        <v>131</v>
      </c>
    </row>
    <row r="566" spans="2:65" s="12" customFormat="1" ht="11.25">
      <c r="B566" s="150"/>
      <c r="D566" s="144" t="s">
        <v>144</v>
      </c>
      <c r="E566" s="151" t="s">
        <v>1</v>
      </c>
      <c r="F566" s="152" t="s">
        <v>847</v>
      </c>
      <c r="H566" s="151" t="s">
        <v>1</v>
      </c>
      <c r="I566" s="153"/>
      <c r="L566" s="150"/>
      <c r="M566" s="154"/>
      <c r="T566" s="155"/>
      <c r="AT566" s="151" t="s">
        <v>144</v>
      </c>
      <c r="AU566" s="151" t="s">
        <v>90</v>
      </c>
      <c r="AV566" s="12" t="s">
        <v>88</v>
      </c>
      <c r="AW566" s="12" t="s">
        <v>36</v>
      </c>
      <c r="AX566" s="12" t="s">
        <v>80</v>
      </c>
      <c r="AY566" s="151" t="s">
        <v>131</v>
      </c>
    </row>
    <row r="567" spans="2:65" s="13" customFormat="1" ht="11.25">
      <c r="B567" s="156"/>
      <c r="D567" s="144" t="s">
        <v>144</v>
      </c>
      <c r="E567" s="157" t="s">
        <v>1</v>
      </c>
      <c r="F567" s="158" t="s">
        <v>1041</v>
      </c>
      <c r="H567" s="159">
        <v>3</v>
      </c>
      <c r="I567" s="160"/>
      <c r="L567" s="156"/>
      <c r="M567" s="161"/>
      <c r="T567" s="162"/>
      <c r="AT567" s="157" t="s">
        <v>144</v>
      </c>
      <c r="AU567" s="157" t="s">
        <v>90</v>
      </c>
      <c r="AV567" s="13" t="s">
        <v>90</v>
      </c>
      <c r="AW567" s="13" t="s">
        <v>36</v>
      </c>
      <c r="AX567" s="13" t="s">
        <v>80</v>
      </c>
      <c r="AY567" s="157" t="s">
        <v>131</v>
      </c>
    </row>
    <row r="568" spans="2:65" s="12" customFormat="1" ht="11.25">
      <c r="B568" s="150"/>
      <c r="D568" s="144" t="s">
        <v>144</v>
      </c>
      <c r="E568" s="151" t="s">
        <v>1</v>
      </c>
      <c r="F568" s="152" t="s">
        <v>849</v>
      </c>
      <c r="H568" s="151" t="s">
        <v>1</v>
      </c>
      <c r="I568" s="153"/>
      <c r="L568" s="150"/>
      <c r="M568" s="154"/>
      <c r="T568" s="155"/>
      <c r="AT568" s="151" t="s">
        <v>144</v>
      </c>
      <c r="AU568" s="151" t="s">
        <v>90</v>
      </c>
      <c r="AV568" s="12" t="s">
        <v>88</v>
      </c>
      <c r="AW568" s="12" t="s">
        <v>36</v>
      </c>
      <c r="AX568" s="12" t="s">
        <v>80</v>
      </c>
      <c r="AY568" s="151" t="s">
        <v>131</v>
      </c>
    </row>
    <row r="569" spans="2:65" s="13" customFormat="1" ht="11.25">
      <c r="B569" s="156"/>
      <c r="D569" s="144" t="s">
        <v>144</v>
      </c>
      <c r="E569" s="157" t="s">
        <v>1</v>
      </c>
      <c r="F569" s="158" t="s">
        <v>88</v>
      </c>
      <c r="H569" s="159">
        <v>1</v>
      </c>
      <c r="I569" s="160"/>
      <c r="L569" s="156"/>
      <c r="M569" s="161"/>
      <c r="T569" s="162"/>
      <c r="AT569" s="157" t="s">
        <v>144</v>
      </c>
      <c r="AU569" s="157" t="s">
        <v>90</v>
      </c>
      <c r="AV569" s="13" t="s">
        <v>90</v>
      </c>
      <c r="AW569" s="13" t="s">
        <v>36</v>
      </c>
      <c r="AX569" s="13" t="s">
        <v>80</v>
      </c>
      <c r="AY569" s="157" t="s">
        <v>131</v>
      </c>
    </row>
    <row r="570" spans="2:65" s="12" customFormat="1" ht="11.25">
      <c r="B570" s="150"/>
      <c r="D570" s="144" t="s">
        <v>144</v>
      </c>
      <c r="E570" s="151" t="s">
        <v>1</v>
      </c>
      <c r="F570" s="152" t="s">
        <v>851</v>
      </c>
      <c r="H570" s="151" t="s">
        <v>1</v>
      </c>
      <c r="I570" s="153"/>
      <c r="L570" s="150"/>
      <c r="M570" s="154"/>
      <c r="T570" s="155"/>
      <c r="AT570" s="151" t="s">
        <v>144</v>
      </c>
      <c r="AU570" s="151" t="s">
        <v>90</v>
      </c>
      <c r="AV570" s="12" t="s">
        <v>88</v>
      </c>
      <c r="AW570" s="12" t="s">
        <v>36</v>
      </c>
      <c r="AX570" s="12" t="s">
        <v>80</v>
      </c>
      <c r="AY570" s="151" t="s">
        <v>131</v>
      </c>
    </row>
    <row r="571" spans="2:65" s="13" customFormat="1" ht="11.25">
      <c r="B571" s="156"/>
      <c r="D571" s="144" t="s">
        <v>144</v>
      </c>
      <c r="E571" s="157" t="s">
        <v>1</v>
      </c>
      <c r="F571" s="158" t="s">
        <v>88</v>
      </c>
      <c r="H571" s="159">
        <v>1</v>
      </c>
      <c r="I571" s="160"/>
      <c r="L571" s="156"/>
      <c r="M571" s="161"/>
      <c r="T571" s="162"/>
      <c r="AT571" s="157" t="s">
        <v>144</v>
      </c>
      <c r="AU571" s="157" t="s">
        <v>90</v>
      </c>
      <c r="AV571" s="13" t="s">
        <v>90</v>
      </c>
      <c r="AW571" s="13" t="s">
        <v>36</v>
      </c>
      <c r="AX571" s="13" t="s">
        <v>80</v>
      </c>
      <c r="AY571" s="157" t="s">
        <v>131</v>
      </c>
    </row>
    <row r="572" spans="2:65" s="14" customFormat="1" ht="11.25">
      <c r="B572" s="163"/>
      <c r="D572" s="144" t="s">
        <v>144</v>
      </c>
      <c r="E572" s="164" t="s">
        <v>1</v>
      </c>
      <c r="F572" s="165" t="s">
        <v>154</v>
      </c>
      <c r="H572" s="166">
        <v>5</v>
      </c>
      <c r="I572" s="167"/>
      <c r="L572" s="163"/>
      <c r="M572" s="168"/>
      <c r="T572" s="169"/>
      <c r="AT572" s="164" t="s">
        <v>144</v>
      </c>
      <c r="AU572" s="164" t="s">
        <v>90</v>
      </c>
      <c r="AV572" s="14" t="s">
        <v>138</v>
      </c>
      <c r="AW572" s="14" t="s">
        <v>36</v>
      </c>
      <c r="AX572" s="14" t="s">
        <v>88</v>
      </c>
      <c r="AY572" s="164" t="s">
        <v>131</v>
      </c>
    </row>
    <row r="573" spans="2:65" s="1" customFormat="1" ht="33" customHeight="1">
      <c r="B573" s="31"/>
      <c r="C573" s="170" t="s">
        <v>529</v>
      </c>
      <c r="D573" s="170" t="s">
        <v>330</v>
      </c>
      <c r="E573" s="171" t="s">
        <v>1042</v>
      </c>
      <c r="F573" s="172" t="s">
        <v>1043</v>
      </c>
      <c r="G573" s="173" t="s">
        <v>226</v>
      </c>
      <c r="H573" s="174">
        <v>2</v>
      </c>
      <c r="I573" s="175"/>
      <c r="J573" s="176">
        <f>ROUND(I573*H573,2)</f>
        <v>0</v>
      </c>
      <c r="K573" s="172" t="s">
        <v>137</v>
      </c>
      <c r="L573" s="177"/>
      <c r="M573" s="178" t="s">
        <v>1</v>
      </c>
      <c r="N573" s="179" t="s">
        <v>45</v>
      </c>
      <c r="P573" s="140">
        <f>O573*H573</f>
        <v>0</v>
      </c>
      <c r="Q573" s="140">
        <v>8.8000000000000005E-3</v>
      </c>
      <c r="R573" s="140">
        <f>Q573*H573</f>
        <v>1.7600000000000001E-2</v>
      </c>
      <c r="S573" s="140">
        <v>0</v>
      </c>
      <c r="T573" s="141">
        <f>S573*H573</f>
        <v>0</v>
      </c>
      <c r="AR573" s="142" t="s">
        <v>204</v>
      </c>
      <c r="AT573" s="142" t="s">
        <v>330</v>
      </c>
      <c r="AU573" s="142" t="s">
        <v>90</v>
      </c>
      <c r="AY573" s="16" t="s">
        <v>131</v>
      </c>
      <c r="BE573" s="143">
        <f>IF(N573="základní",J573,0)</f>
        <v>0</v>
      </c>
      <c r="BF573" s="143">
        <f>IF(N573="snížená",J573,0)</f>
        <v>0</v>
      </c>
      <c r="BG573" s="143">
        <f>IF(N573="zákl. přenesená",J573,0)</f>
        <v>0</v>
      </c>
      <c r="BH573" s="143">
        <f>IF(N573="sníž. přenesená",J573,0)</f>
        <v>0</v>
      </c>
      <c r="BI573" s="143">
        <f>IF(N573="nulová",J573,0)</f>
        <v>0</v>
      </c>
      <c r="BJ573" s="16" t="s">
        <v>88</v>
      </c>
      <c r="BK573" s="143">
        <f>ROUND(I573*H573,2)</f>
        <v>0</v>
      </c>
      <c r="BL573" s="16" t="s">
        <v>138</v>
      </c>
      <c r="BM573" s="142" t="s">
        <v>1044</v>
      </c>
    </row>
    <row r="574" spans="2:65" s="1" customFormat="1" ht="19.5">
      <c r="B574" s="31"/>
      <c r="D574" s="144" t="s">
        <v>140</v>
      </c>
      <c r="F574" s="145" t="s">
        <v>1043</v>
      </c>
      <c r="I574" s="146"/>
      <c r="L574" s="31"/>
      <c r="M574" s="147"/>
      <c r="T574" s="55"/>
      <c r="AT574" s="16" t="s">
        <v>140</v>
      </c>
      <c r="AU574" s="16" t="s">
        <v>90</v>
      </c>
    </row>
    <row r="575" spans="2:65" s="12" customFormat="1" ht="11.25">
      <c r="B575" s="150"/>
      <c r="D575" s="144" t="s">
        <v>144</v>
      </c>
      <c r="E575" s="151" t="s">
        <v>1</v>
      </c>
      <c r="F575" s="152" t="s">
        <v>985</v>
      </c>
      <c r="H575" s="151" t="s">
        <v>1</v>
      </c>
      <c r="I575" s="153"/>
      <c r="L575" s="150"/>
      <c r="M575" s="154"/>
      <c r="T575" s="155"/>
      <c r="AT575" s="151" t="s">
        <v>144</v>
      </c>
      <c r="AU575" s="151" t="s">
        <v>90</v>
      </c>
      <c r="AV575" s="12" t="s">
        <v>88</v>
      </c>
      <c r="AW575" s="12" t="s">
        <v>36</v>
      </c>
      <c r="AX575" s="12" t="s">
        <v>80</v>
      </c>
      <c r="AY575" s="151" t="s">
        <v>131</v>
      </c>
    </row>
    <row r="576" spans="2:65" s="12" customFormat="1" ht="11.25">
      <c r="B576" s="150"/>
      <c r="D576" s="144" t="s">
        <v>144</v>
      </c>
      <c r="E576" s="151" t="s">
        <v>1</v>
      </c>
      <c r="F576" s="152" t="s">
        <v>847</v>
      </c>
      <c r="H576" s="151" t="s">
        <v>1</v>
      </c>
      <c r="I576" s="153"/>
      <c r="L576" s="150"/>
      <c r="M576" s="154"/>
      <c r="T576" s="155"/>
      <c r="AT576" s="151" t="s">
        <v>144</v>
      </c>
      <c r="AU576" s="151" t="s">
        <v>90</v>
      </c>
      <c r="AV576" s="12" t="s">
        <v>88</v>
      </c>
      <c r="AW576" s="12" t="s">
        <v>36</v>
      </c>
      <c r="AX576" s="12" t="s">
        <v>80</v>
      </c>
      <c r="AY576" s="151" t="s">
        <v>131</v>
      </c>
    </row>
    <row r="577" spans="2:65" s="13" customFormat="1" ht="11.25">
      <c r="B577" s="156"/>
      <c r="D577" s="144" t="s">
        <v>144</v>
      </c>
      <c r="E577" s="157" t="s">
        <v>1</v>
      </c>
      <c r="F577" s="158" t="s">
        <v>88</v>
      </c>
      <c r="H577" s="159">
        <v>1</v>
      </c>
      <c r="I577" s="160"/>
      <c r="L577" s="156"/>
      <c r="M577" s="161"/>
      <c r="T577" s="162"/>
      <c r="AT577" s="157" t="s">
        <v>144</v>
      </c>
      <c r="AU577" s="157" t="s">
        <v>90</v>
      </c>
      <c r="AV577" s="13" t="s">
        <v>90</v>
      </c>
      <c r="AW577" s="13" t="s">
        <v>36</v>
      </c>
      <c r="AX577" s="13" t="s">
        <v>80</v>
      </c>
      <c r="AY577" s="157" t="s">
        <v>131</v>
      </c>
    </row>
    <row r="578" spans="2:65" s="12" customFormat="1" ht="11.25">
      <c r="B578" s="150"/>
      <c r="D578" s="144" t="s">
        <v>144</v>
      </c>
      <c r="E578" s="151" t="s">
        <v>1</v>
      </c>
      <c r="F578" s="152" t="s">
        <v>851</v>
      </c>
      <c r="H578" s="151" t="s">
        <v>1</v>
      </c>
      <c r="I578" s="153"/>
      <c r="L578" s="150"/>
      <c r="M578" s="154"/>
      <c r="T578" s="155"/>
      <c r="AT578" s="151" t="s">
        <v>144</v>
      </c>
      <c r="AU578" s="151" t="s">
        <v>90</v>
      </c>
      <c r="AV578" s="12" t="s">
        <v>88</v>
      </c>
      <c r="AW578" s="12" t="s">
        <v>36</v>
      </c>
      <c r="AX578" s="12" t="s">
        <v>80</v>
      </c>
      <c r="AY578" s="151" t="s">
        <v>131</v>
      </c>
    </row>
    <row r="579" spans="2:65" s="13" customFormat="1" ht="11.25">
      <c r="B579" s="156"/>
      <c r="D579" s="144" t="s">
        <v>144</v>
      </c>
      <c r="E579" s="157" t="s">
        <v>1</v>
      </c>
      <c r="F579" s="158" t="s">
        <v>88</v>
      </c>
      <c r="H579" s="159">
        <v>1</v>
      </c>
      <c r="I579" s="160"/>
      <c r="L579" s="156"/>
      <c r="M579" s="161"/>
      <c r="T579" s="162"/>
      <c r="AT579" s="157" t="s">
        <v>144</v>
      </c>
      <c r="AU579" s="157" t="s">
        <v>90</v>
      </c>
      <c r="AV579" s="13" t="s">
        <v>90</v>
      </c>
      <c r="AW579" s="13" t="s">
        <v>36</v>
      </c>
      <c r="AX579" s="13" t="s">
        <v>80</v>
      </c>
      <c r="AY579" s="157" t="s">
        <v>131</v>
      </c>
    </row>
    <row r="580" spans="2:65" s="14" customFormat="1" ht="11.25">
      <c r="B580" s="163"/>
      <c r="D580" s="144" t="s">
        <v>144</v>
      </c>
      <c r="E580" s="164" t="s">
        <v>1</v>
      </c>
      <c r="F580" s="165" t="s">
        <v>154</v>
      </c>
      <c r="H580" s="166">
        <v>2</v>
      </c>
      <c r="I580" s="167"/>
      <c r="L580" s="163"/>
      <c r="M580" s="168"/>
      <c r="T580" s="169"/>
      <c r="AT580" s="164" t="s">
        <v>144</v>
      </c>
      <c r="AU580" s="164" t="s">
        <v>90</v>
      </c>
      <c r="AV580" s="14" t="s">
        <v>138</v>
      </c>
      <c r="AW580" s="14" t="s">
        <v>36</v>
      </c>
      <c r="AX580" s="14" t="s">
        <v>88</v>
      </c>
      <c r="AY580" s="164" t="s">
        <v>131</v>
      </c>
    </row>
    <row r="581" spans="2:65" s="1" customFormat="1" ht="24.2" customHeight="1">
      <c r="B581" s="31"/>
      <c r="C581" s="170" t="s">
        <v>533</v>
      </c>
      <c r="D581" s="170" t="s">
        <v>330</v>
      </c>
      <c r="E581" s="171" t="s">
        <v>1045</v>
      </c>
      <c r="F581" s="172" t="s">
        <v>1046</v>
      </c>
      <c r="G581" s="173" t="s">
        <v>226</v>
      </c>
      <c r="H581" s="174">
        <v>3</v>
      </c>
      <c r="I581" s="175"/>
      <c r="J581" s="176">
        <f>ROUND(I581*H581,2)</f>
        <v>0</v>
      </c>
      <c r="K581" s="172" t="s">
        <v>137</v>
      </c>
      <c r="L581" s="177"/>
      <c r="M581" s="178" t="s">
        <v>1</v>
      </c>
      <c r="N581" s="179" t="s">
        <v>45</v>
      </c>
      <c r="P581" s="140">
        <f>O581*H581</f>
        <v>0</v>
      </c>
      <c r="Q581" s="140">
        <v>1.35E-2</v>
      </c>
      <c r="R581" s="140">
        <f>Q581*H581</f>
        <v>4.0500000000000001E-2</v>
      </c>
      <c r="S581" s="140">
        <v>0</v>
      </c>
      <c r="T581" s="141">
        <f>S581*H581</f>
        <v>0</v>
      </c>
      <c r="AR581" s="142" t="s">
        <v>204</v>
      </c>
      <c r="AT581" s="142" t="s">
        <v>330</v>
      </c>
      <c r="AU581" s="142" t="s">
        <v>90</v>
      </c>
      <c r="AY581" s="16" t="s">
        <v>131</v>
      </c>
      <c r="BE581" s="143">
        <f>IF(N581="základní",J581,0)</f>
        <v>0</v>
      </c>
      <c r="BF581" s="143">
        <f>IF(N581="snížená",J581,0)</f>
        <v>0</v>
      </c>
      <c r="BG581" s="143">
        <f>IF(N581="zákl. přenesená",J581,0)</f>
        <v>0</v>
      </c>
      <c r="BH581" s="143">
        <f>IF(N581="sníž. přenesená",J581,0)</f>
        <v>0</v>
      </c>
      <c r="BI581" s="143">
        <f>IF(N581="nulová",J581,0)</f>
        <v>0</v>
      </c>
      <c r="BJ581" s="16" t="s">
        <v>88</v>
      </c>
      <c r="BK581" s="143">
        <f>ROUND(I581*H581,2)</f>
        <v>0</v>
      </c>
      <c r="BL581" s="16" t="s">
        <v>138</v>
      </c>
      <c r="BM581" s="142" t="s">
        <v>1047</v>
      </c>
    </row>
    <row r="582" spans="2:65" s="1" customFormat="1" ht="19.5">
      <c r="B582" s="31"/>
      <c r="D582" s="144" t="s">
        <v>140</v>
      </c>
      <c r="F582" s="145" t="s">
        <v>1046</v>
      </c>
      <c r="I582" s="146"/>
      <c r="L582" s="31"/>
      <c r="M582" s="147"/>
      <c r="T582" s="55"/>
      <c r="AT582" s="16" t="s">
        <v>140</v>
      </c>
      <c r="AU582" s="16" t="s">
        <v>90</v>
      </c>
    </row>
    <row r="583" spans="2:65" s="12" customFormat="1" ht="11.25">
      <c r="B583" s="150"/>
      <c r="D583" s="144" t="s">
        <v>144</v>
      </c>
      <c r="E583" s="151" t="s">
        <v>1</v>
      </c>
      <c r="F583" s="152" t="s">
        <v>985</v>
      </c>
      <c r="H583" s="151" t="s">
        <v>1</v>
      </c>
      <c r="I583" s="153"/>
      <c r="L583" s="150"/>
      <c r="M583" s="154"/>
      <c r="T583" s="155"/>
      <c r="AT583" s="151" t="s">
        <v>144</v>
      </c>
      <c r="AU583" s="151" t="s">
        <v>90</v>
      </c>
      <c r="AV583" s="12" t="s">
        <v>88</v>
      </c>
      <c r="AW583" s="12" t="s">
        <v>36</v>
      </c>
      <c r="AX583" s="12" t="s">
        <v>80</v>
      </c>
      <c r="AY583" s="151" t="s">
        <v>131</v>
      </c>
    </row>
    <row r="584" spans="2:65" s="12" customFormat="1" ht="11.25">
      <c r="B584" s="150"/>
      <c r="D584" s="144" t="s">
        <v>144</v>
      </c>
      <c r="E584" s="151" t="s">
        <v>1</v>
      </c>
      <c r="F584" s="152" t="s">
        <v>847</v>
      </c>
      <c r="H584" s="151" t="s">
        <v>1</v>
      </c>
      <c r="I584" s="153"/>
      <c r="L584" s="150"/>
      <c r="M584" s="154"/>
      <c r="T584" s="155"/>
      <c r="AT584" s="151" t="s">
        <v>144</v>
      </c>
      <c r="AU584" s="151" t="s">
        <v>90</v>
      </c>
      <c r="AV584" s="12" t="s">
        <v>88</v>
      </c>
      <c r="AW584" s="12" t="s">
        <v>36</v>
      </c>
      <c r="AX584" s="12" t="s">
        <v>80</v>
      </c>
      <c r="AY584" s="151" t="s">
        <v>131</v>
      </c>
    </row>
    <row r="585" spans="2:65" s="13" customFormat="1" ht="11.25">
      <c r="B585" s="156"/>
      <c r="D585" s="144" t="s">
        <v>144</v>
      </c>
      <c r="E585" s="157" t="s">
        <v>1</v>
      </c>
      <c r="F585" s="158" t="s">
        <v>90</v>
      </c>
      <c r="H585" s="159">
        <v>2</v>
      </c>
      <c r="I585" s="160"/>
      <c r="L585" s="156"/>
      <c r="M585" s="161"/>
      <c r="T585" s="162"/>
      <c r="AT585" s="157" t="s">
        <v>144</v>
      </c>
      <c r="AU585" s="157" t="s">
        <v>90</v>
      </c>
      <c r="AV585" s="13" t="s">
        <v>90</v>
      </c>
      <c r="AW585" s="13" t="s">
        <v>36</v>
      </c>
      <c r="AX585" s="13" t="s">
        <v>80</v>
      </c>
      <c r="AY585" s="157" t="s">
        <v>131</v>
      </c>
    </row>
    <row r="586" spans="2:65" s="12" customFormat="1" ht="11.25">
      <c r="B586" s="150"/>
      <c r="D586" s="144" t="s">
        <v>144</v>
      </c>
      <c r="E586" s="151" t="s">
        <v>1</v>
      </c>
      <c r="F586" s="152" t="s">
        <v>849</v>
      </c>
      <c r="H586" s="151" t="s">
        <v>1</v>
      </c>
      <c r="I586" s="153"/>
      <c r="L586" s="150"/>
      <c r="M586" s="154"/>
      <c r="T586" s="155"/>
      <c r="AT586" s="151" t="s">
        <v>144</v>
      </c>
      <c r="AU586" s="151" t="s">
        <v>90</v>
      </c>
      <c r="AV586" s="12" t="s">
        <v>88</v>
      </c>
      <c r="AW586" s="12" t="s">
        <v>36</v>
      </c>
      <c r="AX586" s="12" t="s">
        <v>80</v>
      </c>
      <c r="AY586" s="151" t="s">
        <v>131</v>
      </c>
    </row>
    <row r="587" spans="2:65" s="13" customFormat="1" ht="11.25">
      <c r="B587" s="156"/>
      <c r="D587" s="144" t="s">
        <v>144</v>
      </c>
      <c r="E587" s="157" t="s">
        <v>1</v>
      </c>
      <c r="F587" s="158" t="s">
        <v>88</v>
      </c>
      <c r="H587" s="159">
        <v>1</v>
      </c>
      <c r="I587" s="160"/>
      <c r="L587" s="156"/>
      <c r="M587" s="161"/>
      <c r="T587" s="162"/>
      <c r="AT587" s="157" t="s">
        <v>144</v>
      </c>
      <c r="AU587" s="157" t="s">
        <v>90</v>
      </c>
      <c r="AV587" s="13" t="s">
        <v>90</v>
      </c>
      <c r="AW587" s="13" t="s">
        <v>36</v>
      </c>
      <c r="AX587" s="13" t="s">
        <v>80</v>
      </c>
      <c r="AY587" s="157" t="s">
        <v>131</v>
      </c>
    </row>
    <row r="588" spans="2:65" s="14" customFormat="1" ht="11.25">
      <c r="B588" s="163"/>
      <c r="D588" s="144" t="s">
        <v>144</v>
      </c>
      <c r="E588" s="164" t="s">
        <v>1</v>
      </c>
      <c r="F588" s="165" t="s">
        <v>154</v>
      </c>
      <c r="H588" s="166">
        <v>3</v>
      </c>
      <c r="I588" s="167"/>
      <c r="L588" s="163"/>
      <c r="M588" s="168"/>
      <c r="T588" s="169"/>
      <c r="AT588" s="164" t="s">
        <v>144</v>
      </c>
      <c r="AU588" s="164" t="s">
        <v>90</v>
      </c>
      <c r="AV588" s="14" t="s">
        <v>138</v>
      </c>
      <c r="AW588" s="14" t="s">
        <v>36</v>
      </c>
      <c r="AX588" s="14" t="s">
        <v>88</v>
      </c>
      <c r="AY588" s="164" t="s">
        <v>131</v>
      </c>
    </row>
    <row r="589" spans="2:65" s="1" customFormat="1" ht="24.2" customHeight="1">
      <c r="B589" s="31"/>
      <c r="C589" s="131" t="s">
        <v>539</v>
      </c>
      <c r="D589" s="131" t="s">
        <v>133</v>
      </c>
      <c r="E589" s="132" t="s">
        <v>1048</v>
      </c>
      <c r="F589" s="133" t="s">
        <v>1049</v>
      </c>
      <c r="G589" s="134" t="s">
        <v>226</v>
      </c>
      <c r="H589" s="135">
        <v>2</v>
      </c>
      <c r="I589" s="136"/>
      <c r="J589" s="137">
        <f>ROUND(I589*H589,2)</f>
        <v>0</v>
      </c>
      <c r="K589" s="133" t="s">
        <v>137</v>
      </c>
      <c r="L589" s="31"/>
      <c r="M589" s="138" t="s">
        <v>1</v>
      </c>
      <c r="N589" s="139" t="s">
        <v>45</v>
      </c>
      <c r="P589" s="140">
        <f>O589*H589</f>
        <v>0</v>
      </c>
      <c r="Q589" s="140">
        <v>1.7099999999999999E-3</v>
      </c>
      <c r="R589" s="140">
        <f>Q589*H589</f>
        <v>3.4199999999999999E-3</v>
      </c>
      <c r="S589" s="140">
        <v>0</v>
      </c>
      <c r="T589" s="141">
        <f>S589*H589</f>
        <v>0</v>
      </c>
      <c r="AR589" s="142" t="s">
        <v>138</v>
      </c>
      <c r="AT589" s="142" t="s">
        <v>133</v>
      </c>
      <c r="AU589" s="142" t="s">
        <v>90</v>
      </c>
      <c r="AY589" s="16" t="s">
        <v>131</v>
      </c>
      <c r="BE589" s="143">
        <f>IF(N589="základní",J589,0)</f>
        <v>0</v>
      </c>
      <c r="BF589" s="143">
        <f>IF(N589="snížená",J589,0)</f>
        <v>0</v>
      </c>
      <c r="BG589" s="143">
        <f>IF(N589="zákl. přenesená",J589,0)</f>
        <v>0</v>
      </c>
      <c r="BH589" s="143">
        <f>IF(N589="sníž. přenesená",J589,0)</f>
        <v>0</v>
      </c>
      <c r="BI589" s="143">
        <f>IF(N589="nulová",J589,0)</f>
        <v>0</v>
      </c>
      <c r="BJ589" s="16" t="s">
        <v>88</v>
      </c>
      <c r="BK589" s="143">
        <f>ROUND(I589*H589,2)</f>
        <v>0</v>
      </c>
      <c r="BL589" s="16" t="s">
        <v>138</v>
      </c>
      <c r="BM589" s="142" t="s">
        <v>1050</v>
      </c>
    </row>
    <row r="590" spans="2:65" s="1" customFormat="1" ht="29.25">
      <c r="B590" s="31"/>
      <c r="D590" s="144" t="s">
        <v>140</v>
      </c>
      <c r="F590" s="145" t="s">
        <v>1051</v>
      </c>
      <c r="I590" s="146"/>
      <c r="L590" s="31"/>
      <c r="M590" s="147"/>
      <c r="T590" s="55"/>
      <c r="AT590" s="16" t="s">
        <v>140</v>
      </c>
      <c r="AU590" s="16" t="s">
        <v>90</v>
      </c>
    </row>
    <row r="591" spans="2:65" s="1" customFormat="1" ht="11.25">
      <c r="B591" s="31"/>
      <c r="D591" s="148" t="s">
        <v>142</v>
      </c>
      <c r="F591" s="149" t="s">
        <v>1052</v>
      </c>
      <c r="I591" s="146"/>
      <c r="L591" s="31"/>
      <c r="M591" s="147"/>
      <c r="T591" s="55"/>
      <c r="AT591" s="16" t="s">
        <v>142</v>
      </c>
      <c r="AU591" s="16" t="s">
        <v>90</v>
      </c>
    </row>
    <row r="592" spans="2:65" s="12" customFormat="1" ht="11.25">
      <c r="B592" s="150"/>
      <c r="D592" s="144" t="s">
        <v>144</v>
      </c>
      <c r="E592" s="151" t="s">
        <v>1</v>
      </c>
      <c r="F592" s="152" t="s">
        <v>1053</v>
      </c>
      <c r="H592" s="151" t="s">
        <v>1</v>
      </c>
      <c r="I592" s="153"/>
      <c r="L592" s="150"/>
      <c r="M592" s="154"/>
      <c r="T592" s="155"/>
      <c r="AT592" s="151" t="s">
        <v>144</v>
      </c>
      <c r="AU592" s="151" t="s">
        <v>90</v>
      </c>
      <c r="AV592" s="12" t="s">
        <v>88</v>
      </c>
      <c r="AW592" s="12" t="s">
        <v>36</v>
      </c>
      <c r="AX592" s="12" t="s">
        <v>80</v>
      </c>
      <c r="AY592" s="151" t="s">
        <v>131</v>
      </c>
    </row>
    <row r="593" spans="2:65" s="12" customFormat="1" ht="11.25">
      <c r="B593" s="150"/>
      <c r="D593" s="144" t="s">
        <v>144</v>
      </c>
      <c r="E593" s="151" t="s">
        <v>1</v>
      </c>
      <c r="F593" s="152" t="s">
        <v>847</v>
      </c>
      <c r="H593" s="151" t="s">
        <v>1</v>
      </c>
      <c r="I593" s="153"/>
      <c r="L593" s="150"/>
      <c r="M593" s="154"/>
      <c r="T593" s="155"/>
      <c r="AT593" s="151" t="s">
        <v>144</v>
      </c>
      <c r="AU593" s="151" t="s">
        <v>90</v>
      </c>
      <c r="AV593" s="12" t="s">
        <v>88</v>
      </c>
      <c r="AW593" s="12" t="s">
        <v>36</v>
      </c>
      <c r="AX593" s="12" t="s">
        <v>80</v>
      </c>
      <c r="AY593" s="151" t="s">
        <v>131</v>
      </c>
    </row>
    <row r="594" spans="2:65" s="13" customFormat="1" ht="11.25">
      <c r="B594" s="156"/>
      <c r="D594" s="144" t="s">
        <v>144</v>
      </c>
      <c r="E594" s="157" t="s">
        <v>1</v>
      </c>
      <c r="F594" s="158" t="s">
        <v>1032</v>
      </c>
      <c r="H594" s="159">
        <v>2</v>
      </c>
      <c r="I594" s="160"/>
      <c r="L594" s="156"/>
      <c r="M594" s="161"/>
      <c r="T594" s="162"/>
      <c r="AT594" s="157" t="s">
        <v>144</v>
      </c>
      <c r="AU594" s="157" t="s">
        <v>90</v>
      </c>
      <c r="AV594" s="13" t="s">
        <v>90</v>
      </c>
      <c r="AW594" s="13" t="s">
        <v>36</v>
      </c>
      <c r="AX594" s="13" t="s">
        <v>80</v>
      </c>
      <c r="AY594" s="157" t="s">
        <v>131</v>
      </c>
    </row>
    <row r="595" spans="2:65" s="14" customFormat="1" ht="11.25">
      <c r="B595" s="163"/>
      <c r="D595" s="144" t="s">
        <v>144</v>
      </c>
      <c r="E595" s="164" t="s">
        <v>1</v>
      </c>
      <c r="F595" s="165" t="s">
        <v>154</v>
      </c>
      <c r="H595" s="166">
        <v>2</v>
      </c>
      <c r="I595" s="167"/>
      <c r="L595" s="163"/>
      <c r="M595" s="168"/>
      <c r="T595" s="169"/>
      <c r="AT595" s="164" t="s">
        <v>144</v>
      </c>
      <c r="AU595" s="164" t="s">
        <v>90</v>
      </c>
      <c r="AV595" s="14" t="s">
        <v>138</v>
      </c>
      <c r="AW595" s="14" t="s">
        <v>36</v>
      </c>
      <c r="AX595" s="14" t="s">
        <v>88</v>
      </c>
      <c r="AY595" s="164" t="s">
        <v>131</v>
      </c>
    </row>
    <row r="596" spans="2:65" s="1" customFormat="1" ht="33" customHeight="1">
      <c r="B596" s="31"/>
      <c r="C596" s="170" t="s">
        <v>546</v>
      </c>
      <c r="D596" s="170" t="s">
        <v>330</v>
      </c>
      <c r="E596" s="171" t="s">
        <v>1054</v>
      </c>
      <c r="F596" s="172" t="s">
        <v>1055</v>
      </c>
      <c r="G596" s="173" t="s">
        <v>226</v>
      </c>
      <c r="H596" s="174">
        <v>1</v>
      </c>
      <c r="I596" s="175"/>
      <c r="J596" s="176">
        <f>ROUND(I596*H596,2)</f>
        <v>0</v>
      </c>
      <c r="K596" s="172" t="s">
        <v>137</v>
      </c>
      <c r="L596" s="177"/>
      <c r="M596" s="178" t="s">
        <v>1</v>
      </c>
      <c r="N596" s="179" t="s">
        <v>45</v>
      </c>
      <c r="P596" s="140">
        <f>O596*H596</f>
        <v>0</v>
      </c>
      <c r="Q596" s="140">
        <v>1.78E-2</v>
      </c>
      <c r="R596" s="140">
        <f>Q596*H596</f>
        <v>1.78E-2</v>
      </c>
      <c r="S596" s="140">
        <v>0</v>
      </c>
      <c r="T596" s="141">
        <f>S596*H596</f>
        <v>0</v>
      </c>
      <c r="AR596" s="142" t="s">
        <v>204</v>
      </c>
      <c r="AT596" s="142" t="s">
        <v>330</v>
      </c>
      <c r="AU596" s="142" t="s">
        <v>90</v>
      </c>
      <c r="AY596" s="16" t="s">
        <v>131</v>
      </c>
      <c r="BE596" s="143">
        <f>IF(N596="základní",J596,0)</f>
        <v>0</v>
      </c>
      <c r="BF596" s="143">
        <f>IF(N596="snížená",J596,0)</f>
        <v>0</v>
      </c>
      <c r="BG596" s="143">
        <f>IF(N596="zákl. přenesená",J596,0)</f>
        <v>0</v>
      </c>
      <c r="BH596" s="143">
        <f>IF(N596="sníž. přenesená",J596,0)</f>
        <v>0</v>
      </c>
      <c r="BI596" s="143">
        <f>IF(N596="nulová",J596,0)</f>
        <v>0</v>
      </c>
      <c r="BJ596" s="16" t="s">
        <v>88</v>
      </c>
      <c r="BK596" s="143">
        <f>ROUND(I596*H596,2)</f>
        <v>0</v>
      </c>
      <c r="BL596" s="16" t="s">
        <v>138</v>
      </c>
      <c r="BM596" s="142" t="s">
        <v>1056</v>
      </c>
    </row>
    <row r="597" spans="2:65" s="1" customFormat="1" ht="19.5">
      <c r="B597" s="31"/>
      <c r="D597" s="144" t="s">
        <v>140</v>
      </c>
      <c r="F597" s="145" t="s">
        <v>1055</v>
      </c>
      <c r="I597" s="146"/>
      <c r="L597" s="31"/>
      <c r="M597" s="147"/>
      <c r="T597" s="55"/>
      <c r="AT597" s="16" t="s">
        <v>140</v>
      </c>
      <c r="AU597" s="16" t="s">
        <v>90</v>
      </c>
    </row>
    <row r="598" spans="2:65" s="12" customFormat="1" ht="11.25">
      <c r="B598" s="150"/>
      <c r="D598" s="144" t="s">
        <v>144</v>
      </c>
      <c r="E598" s="151" t="s">
        <v>1</v>
      </c>
      <c r="F598" s="152" t="s">
        <v>1057</v>
      </c>
      <c r="H598" s="151" t="s">
        <v>1</v>
      </c>
      <c r="I598" s="153"/>
      <c r="L598" s="150"/>
      <c r="M598" s="154"/>
      <c r="T598" s="155"/>
      <c r="AT598" s="151" t="s">
        <v>144</v>
      </c>
      <c r="AU598" s="151" t="s">
        <v>90</v>
      </c>
      <c r="AV598" s="12" t="s">
        <v>88</v>
      </c>
      <c r="AW598" s="12" t="s">
        <v>36</v>
      </c>
      <c r="AX598" s="12" t="s">
        <v>80</v>
      </c>
      <c r="AY598" s="151" t="s">
        <v>131</v>
      </c>
    </row>
    <row r="599" spans="2:65" s="12" customFormat="1" ht="11.25">
      <c r="B599" s="150"/>
      <c r="D599" s="144" t="s">
        <v>144</v>
      </c>
      <c r="E599" s="151" t="s">
        <v>1</v>
      </c>
      <c r="F599" s="152" t="s">
        <v>847</v>
      </c>
      <c r="H599" s="151" t="s">
        <v>1</v>
      </c>
      <c r="I599" s="153"/>
      <c r="L599" s="150"/>
      <c r="M599" s="154"/>
      <c r="T599" s="155"/>
      <c r="AT599" s="151" t="s">
        <v>144</v>
      </c>
      <c r="AU599" s="151" t="s">
        <v>90</v>
      </c>
      <c r="AV599" s="12" t="s">
        <v>88</v>
      </c>
      <c r="AW599" s="12" t="s">
        <v>36</v>
      </c>
      <c r="AX599" s="12" t="s">
        <v>80</v>
      </c>
      <c r="AY599" s="151" t="s">
        <v>131</v>
      </c>
    </row>
    <row r="600" spans="2:65" s="13" customFormat="1" ht="11.25">
      <c r="B600" s="156"/>
      <c r="D600" s="144" t="s">
        <v>144</v>
      </c>
      <c r="E600" s="157" t="s">
        <v>1</v>
      </c>
      <c r="F600" s="158" t="s">
        <v>88</v>
      </c>
      <c r="H600" s="159">
        <v>1</v>
      </c>
      <c r="I600" s="160"/>
      <c r="L600" s="156"/>
      <c r="M600" s="161"/>
      <c r="T600" s="162"/>
      <c r="AT600" s="157" t="s">
        <v>144</v>
      </c>
      <c r="AU600" s="157" t="s">
        <v>90</v>
      </c>
      <c r="AV600" s="13" t="s">
        <v>90</v>
      </c>
      <c r="AW600" s="13" t="s">
        <v>36</v>
      </c>
      <c r="AX600" s="13" t="s">
        <v>80</v>
      </c>
      <c r="AY600" s="157" t="s">
        <v>131</v>
      </c>
    </row>
    <row r="601" spans="2:65" s="14" customFormat="1" ht="11.25">
      <c r="B601" s="163"/>
      <c r="D601" s="144" t="s">
        <v>144</v>
      </c>
      <c r="E601" s="164" t="s">
        <v>1</v>
      </c>
      <c r="F601" s="165" t="s">
        <v>154</v>
      </c>
      <c r="H601" s="166">
        <v>1</v>
      </c>
      <c r="I601" s="167"/>
      <c r="L601" s="163"/>
      <c r="M601" s="168"/>
      <c r="T601" s="169"/>
      <c r="AT601" s="164" t="s">
        <v>144</v>
      </c>
      <c r="AU601" s="164" t="s">
        <v>90</v>
      </c>
      <c r="AV601" s="14" t="s">
        <v>138</v>
      </c>
      <c r="AW601" s="14" t="s">
        <v>36</v>
      </c>
      <c r="AX601" s="14" t="s">
        <v>88</v>
      </c>
      <c r="AY601" s="164" t="s">
        <v>131</v>
      </c>
    </row>
    <row r="602" spans="2:65" s="1" customFormat="1" ht="21.75" customHeight="1">
      <c r="B602" s="31"/>
      <c r="C602" s="170" t="s">
        <v>550</v>
      </c>
      <c r="D602" s="170" t="s">
        <v>330</v>
      </c>
      <c r="E602" s="171" t="s">
        <v>1058</v>
      </c>
      <c r="F602" s="172" t="s">
        <v>1059</v>
      </c>
      <c r="G602" s="173" t="s">
        <v>226</v>
      </c>
      <c r="H602" s="174">
        <v>1</v>
      </c>
      <c r="I602" s="175"/>
      <c r="J602" s="176">
        <f>ROUND(I602*H602,2)</f>
        <v>0</v>
      </c>
      <c r="K602" s="172" t="s">
        <v>137</v>
      </c>
      <c r="L602" s="177"/>
      <c r="M602" s="178" t="s">
        <v>1</v>
      </c>
      <c r="N602" s="179" t="s">
        <v>45</v>
      </c>
      <c r="P602" s="140">
        <f>O602*H602</f>
        <v>0</v>
      </c>
      <c r="Q602" s="140">
        <v>2.64E-2</v>
      </c>
      <c r="R602" s="140">
        <f>Q602*H602</f>
        <v>2.64E-2</v>
      </c>
      <c r="S602" s="140">
        <v>0</v>
      </c>
      <c r="T602" s="141">
        <f>S602*H602</f>
        <v>0</v>
      </c>
      <c r="AR602" s="142" t="s">
        <v>204</v>
      </c>
      <c r="AT602" s="142" t="s">
        <v>330</v>
      </c>
      <c r="AU602" s="142" t="s">
        <v>90</v>
      </c>
      <c r="AY602" s="16" t="s">
        <v>131</v>
      </c>
      <c r="BE602" s="143">
        <f>IF(N602="základní",J602,0)</f>
        <v>0</v>
      </c>
      <c r="BF602" s="143">
        <f>IF(N602="snížená",J602,0)</f>
        <v>0</v>
      </c>
      <c r="BG602" s="143">
        <f>IF(N602="zákl. přenesená",J602,0)</f>
        <v>0</v>
      </c>
      <c r="BH602" s="143">
        <f>IF(N602="sníž. přenesená",J602,0)</f>
        <v>0</v>
      </c>
      <c r="BI602" s="143">
        <f>IF(N602="nulová",J602,0)</f>
        <v>0</v>
      </c>
      <c r="BJ602" s="16" t="s">
        <v>88</v>
      </c>
      <c r="BK602" s="143">
        <f>ROUND(I602*H602,2)</f>
        <v>0</v>
      </c>
      <c r="BL602" s="16" t="s">
        <v>138</v>
      </c>
      <c r="BM602" s="142" t="s">
        <v>1060</v>
      </c>
    </row>
    <row r="603" spans="2:65" s="1" customFormat="1" ht="11.25">
      <c r="B603" s="31"/>
      <c r="D603" s="144" t="s">
        <v>140</v>
      </c>
      <c r="F603" s="145" t="s">
        <v>1059</v>
      </c>
      <c r="I603" s="146"/>
      <c r="L603" s="31"/>
      <c r="M603" s="147"/>
      <c r="T603" s="55"/>
      <c r="AT603" s="16" t="s">
        <v>140</v>
      </c>
      <c r="AU603" s="16" t="s">
        <v>90</v>
      </c>
    </row>
    <row r="604" spans="2:65" s="12" customFormat="1" ht="11.25">
      <c r="B604" s="150"/>
      <c r="D604" s="144" t="s">
        <v>144</v>
      </c>
      <c r="E604" s="151" t="s">
        <v>1</v>
      </c>
      <c r="F604" s="152" t="s">
        <v>1057</v>
      </c>
      <c r="H604" s="151" t="s">
        <v>1</v>
      </c>
      <c r="I604" s="153"/>
      <c r="L604" s="150"/>
      <c r="M604" s="154"/>
      <c r="T604" s="155"/>
      <c r="AT604" s="151" t="s">
        <v>144</v>
      </c>
      <c r="AU604" s="151" t="s">
        <v>90</v>
      </c>
      <c r="AV604" s="12" t="s">
        <v>88</v>
      </c>
      <c r="AW604" s="12" t="s">
        <v>36</v>
      </c>
      <c r="AX604" s="12" t="s">
        <v>80</v>
      </c>
      <c r="AY604" s="151" t="s">
        <v>131</v>
      </c>
    </row>
    <row r="605" spans="2:65" s="12" customFormat="1" ht="11.25">
      <c r="B605" s="150"/>
      <c r="D605" s="144" t="s">
        <v>144</v>
      </c>
      <c r="E605" s="151" t="s">
        <v>1</v>
      </c>
      <c r="F605" s="152" t="s">
        <v>847</v>
      </c>
      <c r="H605" s="151" t="s">
        <v>1</v>
      </c>
      <c r="I605" s="153"/>
      <c r="L605" s="150"/>
      <c r="M605" s="154"/>
      <c r="T605" s="155"/>
      <c r="AT605" s="151" t="s">
        <v>144</v>
      </c>
      <c r="AU605" s="151" t="s">
        <v>90</v>
      </c>
      <c r="AV605" s="12" t="s">
        <v>88</v>
      </c>
      <c r="AW605" s="12" t="s">
        <v>36</v>
      </c>
      <c r="AX605" s="12" t="s">
        <v>80</v>
      </c>
      <c r="AY605" s="151" t="s">
        <v>131</v>
      </c>
    </row>
    <row r="606" spans="2:65" s="13" customFormat="1" ht="11.25">
      <c r="B606" s="156"/>
      <c r="D606" s="144" t="s">
        <v>144</v>
      </c>
      <c r="E606" s="157" t="s">
        <v>1</v>
      </c>
      <c r="F606" s="158" t="s">
        <v>88</v>
      </c>
      <c r="H606" s="159">
        <v>1</v>
      </c>
      <c r="I606" s="160"/>
      <c r="L606" s="156"/>
      <c r="M606" s="161"/>
      <c r="T606" s="162"/>
      <c r="AT606" s="157" t="s">
        <v>144</v>
      </c>
      <c r="AU606" s="157" t="s">
        <v>90</v>
      </c>
      <c r="AV606" s="13" t="s">
        <v>90</v>
      </c>
      <c r="AW606" s="13" t="s">
        <v>36</v>
      </c>
      <c r="AX606" s="13" t="s">
        <v>80</v>
      </c>
      <c r="AY606" s="157" t="s">
        <v>131</v>
      </c>
    </row>
    <row r="607" spans="2:65" s="14" customFormat="1" ht="11.25">
      <c r="B607" s="163"/>
      <c r="D607" s="144" t="s">
        <v>144</v>
      </c>
      <c r="E607" s="164" t="s">
        <v>1</v>
      </c>
      <c r="F607" s="165" t="s">
        <v>154</v>
      </c>
      <c r="H607" s="166">
        <v>1</v>
      </c>
      <c r="I607" s="167"/>
      <c r="L607" s="163"/>
      <c r="M607" s="168"/>
      <c r="T607" s="169"/>
      <c r="AT607" s="164" t="s">
        <v>144</v>
      </c>
      <c r="AU607" s="164" t="s">
        <v>90</v>
      </c>
      <c r="AV607" s="14" t="s">
        <v>138</v>
      </c>
      <c r="AW607" s="14" t="s">
        <v>36</v>
      </c>
      <c r="AX607" s="14" t="s">
        <v>88</v>
      </c>
      <c r="AY607" s="164" t="s">
        <v>131</v>
      </c>
    </row>
    <row r="608" spans="2:65" s="1" customFormat="1" ht="24.2" customHeight="1">
      <c r="B608" s="31"/>
      <c r="C608" s="131" t="s">
        <v>557</v>
      </c>
      <c r="D608" s="131" t="s">
        <v>133</v>
      </c>
      <c r="E608" s="132" t="s">
        <v>1061</v>
      </c>
      <c r="F608" s="133" t="s">
        <v>1062</v>
      </c>
      <c r="G608" s="134" t="s">
        <v>178</v>
      </c>
      <c r="H608" s="135">
        <v>33</v>
      </c>
      <c r="I608" s="136"/>
      <c r="J608" s="137">
        <f>ROUND(I608*H608,2)</f>
        <v>0</v>
      </c>
      <c r="K608" s="133" t="s">
        <v>137</v>
      </c>
      <c r="L608" s="31"/>
      <c r="M608" s="138" t="s">
        <v>1</v>
      </c>
      <c r="N608" s="139" t="s">
        <v>45</v>
      </c>
      <c r="P608" s="140">
        <f>O608*H608</f>
        <v>0</v>
      </c>
      <c r="Q608" s="140">
        <v>0</v>
      </c>
      <c r="R608" s="140">
        <f>Q608*H608</f>
        <v>0</v>
      </c>
      <c r="S608" s="140">
        <v>0</v>
      </c>
      <c r="T608" s="141">
        <f>S608*H608</f>
        <v>0</v>
      </c>
      <c r="AR608" s="142" t="s">
        <v>138</v>
      </c>
      <c r="AT608" s="142" t="s">
        <v>133</v>
      </c>
      <c r="AU608" s="142" t="s">
        <v>90</v>
      </c>
      <c r="AY608" s="16" t="s">
        <v>131</v>
      </c>
      <c r="BE608" s="143">
        <f>IF(N608="základní",J608,0)</f>
        <v>0</v>
      </c>
      <c r="BF608" s="143">
        <f>IF(N608="snížená",J608,0)</f>
        <v>0</v>
      </c>
      <c r="BG608" s="143">
        <f>IF(N608="zákl. přenesená",J608,0)</f>
        <v>0</v>
      </c>
      <c r="BH608" s="143">
        <f>IF(N608="sníž. přenesená",J608,0)</f>
        <v>0</v>
      </c>
      <c r="BI608" s="143">
        <f>IF(N608="nulová",J608,0)</f>
        <v>0</v>
      </c>
      <c r="BJ608" s="16" t="s">
        <v>88</v>
      </c>
      <c r="BK608" s="143">
        <f>ROUND(I608*H608,2)</f>
        <v>0</v>
      </c>
      <c r="BL608" s="16" t="s">
        <v>138</v>
      </c>
      <c r="BM608" s="142" t="s">
        <v>1063</v>
      </c>
    </row>
    <row r="609" spans="2:65" s="1" customFormat="1" ht="19.5">
      <c r="B609" s="31"/>
      <c r="D609" s="144" t="s">
        <v>140</v>
      </c>
      <c r="F609" s="145" t="s">
        <v>1064</v>
      </c>
      <c r="I609" s="146"/>
      <c r="L609" s="31"/>
      <c r="M609" s="147"/>
      <c r="T609" s="55"/>
      <c r="AT609" s="16" t="s">
        <v>140</v>
      </c>
      <c r="AU609" s="16" t="s">
        <v>90</v>
      </c>
    </row>
    <row r="610" spans="2:65" s="1" customFormat="1" ht="11.25">
      <c r="B610" s="31"/>
      <c r="D610" s="148" t="s">
        <v>142</v>
      </c>
      <c r="F610" s="149" t="s">
        <v>1065</v>
      </c>
      <c r="I610" s="146"/>
      <c r="L610" s="31"/>
      <c r="M610" s="147"/>
      <c r="T610" s="55"/>
      <c r="AT610" s="16" t="s">
        <v>142</v>
      </c>
      <c r="AU610" s="16" t="s">
        <v>90</v>
      </c>
    </row>
    <row r="611" spans="2:65" s="12" customFormat="1" ht="11.25">
      <c r="B611" s="150"/>
      <c r="D611" s="144" t="s">
        <v>144</v>
      </c>
      <c r="E611" s="151" t="s">
        <v>1</v>
      </c>
      <c r="F611" s="152" t="s">
        <v>1066</v>
      </c>
      <c r="H611" s="151" t="s">
        <v>1</v>
      </c>
      <c r="I611" s="153"/>
      <c r="L611" s="150"/>
      <c r="M611" s="154"/>
      <c r="T611" s="155"/>
      <c r="AT611" s="151" t="s">
        <v>144</v>
      </c>
      <c r="AU611" s="151" t="s">
        <v>90</v>
      </c>
      <c r="AV611" s="12" t="s">
        <v>88</v>
      </c>
      <c r="AW611" s="12" t="s">
        <v>36</v>
      </c>
      <c r="AX611" s="12" t="s">
        <v>80</v>
      </c>
      <c r="AY611" s="151" t="s">
        <v>131</v>
      </c>
    </row>
    <row r="612" spans="2:65" s="12" customFormat="1" ht="11.25">
      <c r="B612" s="150"/>
      <c r="D612" s="144" t="s">
        <v>144</v>
      </c>
      <c r="E612" s="151" t="s">
        <v>1</v>
      </c>
      <c r="F612" s="152" t="s">
        <v>183</v>
      </c>
      <c r="H612" s="151" t="s">
        <v>1</v>
      </c>
      <c r="I612" s="153"/>
      <c r="L612" s="150"/>
      <c r="M612" s="154"/>
      <c r="T612" s="155"/>
      <c r="AT612" s="151" t="s">
        <v>144</v>
      </c>
      <c r="AU612" s="151" t="s">
        <v>90</v>
      </c>
      <c r="AV612" s="12" t="s">
        <v>88</v>
      </c>
      <c r="AW612" s="12" t="s">
        <v>36</v>
      </c>
      <c r="AX612" s="12" t="s">
        <v>80</v>
      </c>
      <c r="AY612" s="151" t="s">
        <v>131</v>
      </c>
    </row>
    <row r="613" spans="2:65" s="13" customFormat="1" ht="11.25">
      <c r="B613" s="156"/>
      <c r="D613" s="144" t="s">
        <v>144</v>
      </c>
      <c r="E613" s="157" t="s">
        <v>1</v>
      </c>
      <c r="F613" s="158" t="s">
        <v>1067</v>
      </c>
      <c r="H613" s="159">
        <v>33</v>
      </c>
      <c r="I613" s="160"/>
      <c r="L613" s="156"/>
      <c r="M613" s="161"/>
      <c r="T613" s="162"/>
      <c r="AT613" s="157" t="s">
        <v>144</v>
      </c>
      <c r="AU613" s="157" t="s">
        <v>90</v>
      </c>
      <c r="AV613" s="13" t="s">
        <v>90</v>
      </c>
      <c r="AW613" s="13" t="s">
        <v>36</v>
      </c>
      <c r="AX613" s="13" t="s">
        <v>88</v>
      </c>
      <c r="AY613" s="157" t="s">
        <v>131</v>
      </c>
    </row>
    <row r="614" spans="2:65" s="1" customFormat="1" ht="24.2" customHeight="1">
      <c r="B614" s="31"/>
      <c r="C614" s="170" t="s">
        <v>562</v>
      </c>
      <c r="D614" s="170" t="s">
        <v>330</v>
      </c>
      <c r="E614" s="171" t="s">
        <v>1068</v>
      </c>
      <c r="F614" s="172" t="s">
        <v>1069</v>
      </c>
      <c r="G614" s="173" t="s">
        <v>178</v>
      </c>
      <c r="H614" s="174">
        <v>33</v>
      </c>
      <c r="I614" s="175"/>
      <c r="J614" s="176">
        <f>ROUND(I614*H614,2)</f>
        <v>0</v>
      </c>
      <c r="K614" s="172" t="s">
        <v>137</v>
      </c>
      <c r="L614" s="177"/>
      <c r="M614" s="178" t="s">
        <v>1</v>
      </c>
      <c r="N614" s="179" t="s">
        <v>45</v>
      </c>
      <c r="P614" s="140">
        <f>O614*H614</f>
        <v>0</v>
      </c>
      <c r="Q614" s="140">
        <v>2.7E-4</v>
      </c>
      <c r="R614" s="140">
        <f>Q614*H614</f>
        <v>8.9099999999999995E-3</v>
      </c>
      <c r="S614" s="140">
        <v>0</v>
      </c>
      <c r="T614" s="141">
        <f>S614*H614</f>
        <v>0</v>
      </c>
      <c r="AR614" s="142" t="s">
        <v>204</v>
      </c>
      <c r="AT614" s="142" t="s">
        <v>330</v>
      </c>
      <c r="AU614" s="142" t="s">
        <v>90</v>
      </c>
      <c r="AY614" s="16" t="s">
        <v>131</v>
      </c>
      <c r="BE614" s="143">
        <f>IF(N614="základní",J614,0)</f>
        <v>0</v>
      </c>
      <c r="BF614" s="143">
        <f>IF(N614="snížená",J614,0)</f>
        <v>0</v>
      </c>
      <c r="BG614" s="143">
        <f>IF(N614="zákl. přenesená",J614,0)</f>
        <v>0</v>
      </c>
      <c r="BH614" s="143">
        <f>IF(N614="sníž. přenesená",J614,0)</f>
        <v>0</v>
      </c>
      <c r="BI614" s="143">
        <f>IF(N614="nulová",J614,0)</f>
        <v>0</v>
      </c>
      <c r="BJ614" s="16" t="s">
        <v>88</v>
      </c>
      <c r="BK614" s="143">
        <f>ROUND(I614*H614,2)</f>
        <v>0</v>
      </c>
      <c r="BL614" s="16" t="s">
        <v>138</v>
      </c>
      <c r="BM614" s="142" t="s">
        <v>1070</v>
      </c>
    </row>
    <row r="615" spans="2:65" s="1" customFormat="1" ht="11.25">
      <c r="B615" s="31"/>
      <c r="D615" s="144" t="s">
        <v>140</v>
      </c>
      <c r="F615" s="145" t="s">
        <v>1069</v>
      </c>
      <c r="I615" s="146"/>
      <c r="L615" s="31"/>
      <c r="M615" s="147"/>
      <c r="T615" s="55"/>
      <c r="AT615" s="16" t="s">
        <v>140</v>
      </c>
      <c r="AU615" s="16" t="s">
        <v>90</v>
      </c>
    </row>
    <row r="616" spans="2:65" s="1" customFormat="1" ht="19.5">
      <c r="B616" s="31"/>
      <c r="D616" s="144" t="s">
        <v>602</v>
      </c>
      <c r="F616" s="180" t="s">
        <v>1071</v>
      </c>
      <c r="I616" s="146"/>
      <c r="L616" s="31"/>
      <c r="M616" s="147"/>
      <c r="T616" s="55"/>
      <c r="AT616" s="16" t="s">
        <v>602</v>
      </c>
      <c r="AU616" s="16" t="s">
        <v>90</v>
      </c>
    </row>
    <row r="617" spans="2:65" s="12" customFormat="1" ht="11.25">
      <c r="B617" s="150"/>
      <c r="D617" s="144" t="s">
        <v>144</v>
      </c>
      <c r="E617" s="151" t="s">
        <v>1</v>
      </c>
      <c r="F617" s="152" t="s">
        <v>1066</v>
      </c>
      <c r="H617" s="151" t="s">
        <v>1</v>
      </c>
      <c r="I617" s="153"/>
      <c r="L617" s="150"/>
      <c r="M617" s="154"/>
      <c r="T617" s="155"/>
      <c r="AT617" s="151" t="s">
        <v>144</v>
      </c>
      <c r="AU617" s="151" t="s">
        <v>90</v>
      </c>
      <c r="AV617" s="12" t="s">
        <v>88</v>
      </c>
      <c r="AW617" s="12" t="s">
        <v>36</v>
      </c>
      <c r="AX617" s="12" t="s">
        <v>80</v>
      </c>
      <c r="AY617" s="151" t="s">
        <v>131</v>
      </c>
    </row>
    <row r="618" spans="2:65" s="12" customFormat="1" ht="11.25">
      <c r="B618" s="150"/>
      <c r="D618" s="144" t="s">
        <v>144</v>
      </c>
      <c r="E618" s="151" t="s">
        <v>1</v>
      </c>
      <c r="F618" s="152" t="s">
        <v>183</v>
      </c>
      <c r="H618" s="151" t="s">
        <v>1</v>
      </c>
      <c r="I618" s="153"/>
      <c r="L618" s="150"/>
      <c r="M618" s="154"/>
      <c r="T618" s="155"/>
      <c r="AT618" s="151" t="s">
        <v>144</v>
      </c>
      <c r="AU618" s="151" t="s">
        <v>90</v>
      </c>
      <c r="AV618" s="12" t="s">
        <v>88</v>
      </c>
      <c r="AW618" s="12" t="s">
        <v>36</v>
      </c>
      <c r="AX618" s="12" t="s">
        <v>80</v>
      </c>
      <c r="AY618" s="151" t="s">
        <v>131</v>
      </c>
    </row>
    <row r="619" spans="2:65" s="13" customFormat="1" ht="11.25">
      <c r="B619" s="156"/>
      <c r="D619" s="144" t="s">
        <v>144</v>
      </c>
      <c r="E619" s="157" t="s">
        <v>1</v>
      </c>
      <c r="F619" s="158" t="s">
        <v>1067</v>
      </c>
      <c r="H619" s="159">
        <v>33</v>
      </c>
      <c r="I619" s="160"/>
      <c r="L619" s="156"/>
      <c r="M619" s="161"/>
      <c r="T619" s="162"/>
      <c r="AT619" s="157" t="s">
        <v>144</v>
      </c>
      <c r="AU619" s="157" t="s">
        <v>90</v>
      </c>
      <c r="AV619" s="13" t="s">
        <v>90</v>
      </c>
      <c r="AW619" s="13" t="s">
        <v>36</v>
      </c>
      <c r="AX619" s="13" t="s">
        <v>88</v>
      </c>
      <c r="AY619" s="157" t="s">
        <v>131</v>
      </c>
    </row>
    <row r="620" spans="2:65" s="1" customFormat="1" ht="24.2" customHeight="1">
      <c r="B620" s="31"/>
      <c r="C620" s="170" t="s">
        <v>570</v>
      </c>
      <c r="D620" s="170" t="s">
        <v>330</v>
      </c>
      <c r="E620" s="171" t="s">
        <v>1072</v>
      </c>
      <c r="F620" s="172" t="s">
        <v>1073</v>
      </c>
      <c r="G620" s="173" t="s">
        <v>226</v>
      </c>
      <c r="H620" s="174">
        <v>12</v>
      </c>
      <c r="I620" s="175"/>
      <c r="J620" s="176">
        <f>ROUND(I620*H620,2)</f>
        <v>0</v>
      </c>
      <c r="K620" s="172" t="s">
        <v>1</v>
      </c>
      <c r="L620" s="177"/>
      <c r="M620" s="178" t="s">
        <v>1</v>
      </c>
      <c r="N620" s="179" t="s">
        <v>45</v>
      </c>
      <c r="P620" s="140">
        <f>O620*H620</f>
        <v>0</v>
      </c>
      <c r="Q620" s="140">
        <v>1.6000000000000001E-4</v>
      </c>
      <c r="R620" s="140">
        <f>Q620*H620</f>
        <v>1.9200000000000003E-3</v>
      </c>
      <c r="S620" s="140">
        <v>0</v>
      </c>
      <c r="T620" s="141">
        <f>S620*H620</f>
        <v>0</v>
      </c>
      <c r="AR620" s="142" t="s">
        <v>204</v>
      </c>
      <c r="AT620" s="142" t="s">
        <v>330</v>
      </c>
      <c r="AU620" s="142" t="s">
        <v>90</v>
      </c>
      <c r="AY620" s="16" t="s">
        <v>131</v>
      </c>
      <c r="BE620" s="143">
        <f>IF(N620="základní",J620,0)</f>
        <v>0</v>
      </c>
      <c r="BF620" s="143">
        <f>IF(N620="snížená",J620,0)</f>
        <v>0</v>
      </c>
      <c r="BG620" s="143">
        <f>IF(N620="zákl. přenesená",J620,0)</f>
        <v>0</v>
      </c>
      <c r="BH620" s="143">
        <f>IF(N620="sníž. přenesená",J620,0)</f>
        <v>0</v>
      </c>
      <c r="BI620" s="143">
        <f>IF(N620="nulová",J620,0)</f>
        <v>0</v>
      </c>
      <c r="BJ620" s="16" t="s">
        <v>88</v>
      </c>
      <c r="BK620" s="143">
        <f>ROUND(I620*H620,2)</f>
        <v>0</v>
      </c>
      <c r="BL620" s="16" t="s">
        <v>138</v>
      </c>
      <c r="BM620" s="142" t="s">
        <v>1074</v>
      </c>
    </row>
    <row r="621" spans="2:65" s="1" customFormat="1" ht="11.25">
      <c r="B621" s="31"/>
      <c r="D621" s="144" t="s">
        <v>140</v>
      </c>
      <c r="F621" s="145" t="s">
        <v>1073</v>
      </c>
      <c r="I621" s="146"/>
      <c r="L621" s="31"/>
      <c r="M621" s="147"/>
      <c r="T621" s="55"/>
      <c r="AT621" s="16" t="s">
        <v>140</v>
      </c>
      <c r="AU621" s="16" t="s">
        <v>90</v>
      </c>
    </row>
    <row r="622" spans="2:65" s="12" customFormat="1" ht="11.25">
      <c r="B622" s="150"/>
      <c r="D622" s="144" t="s">
        <v>144</v>
      </c>
      <c r="E622" s="151" t="s">
        <v>1</v>
      </c>
      <c r="F622" s="152" t="s">
        <v>1066</v>
      </c>
      <c r="H622" s="151" t="s">
        <v>1</v>
      </c>
      <c r="I622" s="153"/>
      <c r="L622" s="150"/>
      <c r="M622" s="154"/>
      <c r="T622" s="155"/>
      <c r="AT622" s="151" t="s">
        <v>144</v>
      </c>
      <c r="AU622" s="151" t="s">
        <v>90</v>
      </c>
      <c r="AV622" s="12" t="s">
        <v>88</v>
      </c>
      <c r="AW622" s="12" t="s">
        <v>36</v>
      </c>
      <c r="AX622" s="12" t="s">
        <v>80</v>
      </c>
      <c r="AY622" s="151" t="s">
        <v>131</v>
      </c>
    </row>
    <row r="623" spans="2:65" s="12" customFormat="1" ht="11.25">
      <c r="B623" s="150"/>
      <c r="D623" s="144" t="s">
        <v>144</v>
      </c>
      <c r="E623" s="151" t="s">
        <v>1</v>
      </c>
      <c r="F623" s="152" t="s">
        <v>183</v>
      </c>
      <c r="H623" s="151" t="s">
        <v>1</v>
      </c>
      <c r="I623" s="153"/>
      <c r="L623" s="150"/>
      <c r="M623" s="154"/>
      <c r="T623" s="155"/>
      <c r="AT623" s="151" t="s">
        <v>144</v>
      </c>
      <c r="AU623" s="151" t="s">
        <v>90</v>
      </c>
      <c r="AV623" s="12" t="s">
        <v>88</v>
      </c>
      <c r="AW623" s="12" t="s">
        <v>36</v>
      </c>
      <c r="AX623" s="12" t="s">
        <v>80</v>
      </c>
      <c r="AY623" s="151" t="s">
        <v>131</v>
      </c>
    </row>
    <row r="624" spans="2:65" s="13" customFormat="1" ht="11.25">
      <c r="B624" s="156"/>
      <c r="D624" s="144" t="s">
        <v>144</v>
      </c>
      <c r="E624" s="157" t="s">
        <v>1</v>
      </c>
      <c r="F624" s="158" t="s">
        <v>8</v>
      </c>
      <c r="H624" s="159">
        <v>12</v>
      </c>
      <c r="I624" s="160"/>
      <c r="L624" s="156"/>
      <c r="M624" s="161"/>
      <c r="T624" s="162"/>
      <c r="AT624" s="157" t="s">
        <v>144</v>
      </c>
      <c r="AU624" s="157" t="s">
        <v>90</v>
      </c>
      <c r="AV624" s="13" t="s">
        <v>90</v>
      </c>
      <c r="AW624" s="13" t="s">
        <v>36</v>
      </c>
      <c r="AX624" s="13" t="s">
        <v>88</v>
      </c>
      <c r="AY624" s="157" t="s">
        <v>131</v>
      </c>
    </row>
    <row r="625" spans="2:65" s="1" customFormat="1" ht="33" customHeight="1">
      <c r="B625" s="31"/>
      <c r="C625" s="131" t="s">
        <v>575</v>
      </c>
      <c r="D625" s="131" t="s">
        <v>133</v>
      </c>
      <c r="E625" s="132" t="s">
        <v>1075</v>
      </c>
      <c r="F625" s="133" t="s">
        <v>1076</v>
      </c>
      <c r="G625" s="134" t="s">
        <v>178</v>
      </c>
      <c r="H625" s="135">
        <v>10</v>
      </c>
      <c r="I625" s="136"/>
      <c r="J625" s="137">
        <f>ROUND(I625*H625,2)</f>
        <v>0</v>
      </c>
      <c r="K625" s="133" t="s">
        <v>137</v>
      </c>
      <c r="L625" s="31"/>
      <c r="M625" s="138" t="s">
        <v>1</v>
      </c>
      <c r="N625" s="139" t="s">
        <v>45</v>
      </c>
      <c r="P625" s="140">
        <f>O625*H625</f>
        <v>0</v>
      </c>
      <c r="Q625" s="140">
        <v>0</v>
      </c>
      <c r="R625" s="140">
        <f>Q625*H625</f>
        <v>0</v>
      </c>
      <c r="S625" s="140">
        <v>0</v>
      </c>
      <c r="T625" s="141">
        <f>S625*H625</f>
        <v>0</v>
      </c>
      <c r="AR625" s="142" t="s">
        <v>138</v>
      </c>
      <c r="AT625" s="142" t="s">
        <v>133</v>
      </c>
      <c r="AU625" s="142" t="s">
        <v>90</v>
      </c>
      <c r="AY625" s="16" t="s">
        <v>131</v>
      </c>
      <c r="BE625" s="143">
        <f>IF(N625="základní",J625,0)</f>
        <v>0</v>
      </c>
      <c r="BF625" s="143">
        <f>IF(N625="snížená",J625,0)</f>
        <v>0</v>
      </c>
      <c r="BG625" s="143">
        <f>IF(N625="zákl. přenesená",J625,0)</f>
        <v>0</v>
      </c>
      <c r="BH625" s="143">
        <f>IF(N625="sníž. přenesená",J625,0)</f>
        <v>0</v>
      </c>
      <c r="BI625" s="143">
        <f>IF(N625="nulová",J625,0)</f>
        <v>0</v>
      </c>
      <c r="BJ625" s="16" t="s">
        <v>88</v>
      </c>
      <c r="BK625" s="143">
        <f>ROUND(I625*H625,2)</f>
        <v>0</v>
      </c>
      <c r="BL625" s="16" t="s">
        <v>138</v>
      </c>
      <c r="BM625" s="142" t="s">
        <v>1077</v>
      </c>
    </row>
    <row r="626" spans="2:65" s="1" customFormat="1" ht="29.25">
      <c r="B626" s="31"/>
      <c r="D626" s="144" t="s">
        <v>140</v>
      </c>
      <c r="F626" s="145" t="s">
        <v>1078</v>
      </c>
      <c r="I626" s="146"/>
      <c r="L626" s="31"/>
      <c r="M626" s="147"/>
      <c r="T626" s="55"/>
      <c r="AT626" s="16" t="s">
        <v>140</v>
      </c>
      <c r="AU626" s="16" t="s">
        <v>90</v>
      </c>
    </row>
    <row r="627" spans="2:65" s="1" customFormat="1" ht="11.25">
      <c r="B627" s="31"/>
      <c r="D627" s="148" t="s">
        <v>142</v>
      </c>
      <c r="F627" s="149" t="s">
        <v>1079</v>
      </c>
      <c r="I627" s="146"/>
      <c r="L627" s="31"/>
      <c r="M627" s="147"/>
      <c r="T627" s="55"/>
      <c r="AT627" s="16" t="s">
        <v>142</v>
      </c>
      <c r="AU627" s="16" t="s">
        <v>90</v>
      </c>
    </row>
    <row r="628" spans="2:65" s="1" customFormat="1" ht="19.5">
      <c r="B628" s="31"/>
      <c r="D628" s="144" t="s">
        <v>602</v>
      </c>
      <c r="F628" s="180" t="s">
        <v>1080</v>
      </c>
      <c r="I628" s="146"/>
      <c r="L628" s="31"/>
      <c r="M628" s="147"/>
      <c r="T628" s="55"/>
      <c r="AT628" s="16" t="s">
        <v>602</v>
      </c>
      <c r="AU628" s="16" t="s">
        <v>90</v>
      </c>
    </row>
    <row r="629" spans="2:65" s="12" customFormat="1" ht="11.25">
      <c r="B629" s="150"/>
      <c r="D629" s="144" t="s">
        <v>144</v>
      </c>
      <c r="E629" s="151" t="s">
        <v>1</v>
      </c>
      <c r="F629" s="152" t="s">
        <v>1057</v>
      </c>
      <c r="H629" s="151" t="s">
        <v>1</v>
      </c>
      <c r="I629" s="153"/>
      <c r="L629" s="150"/>
      <c r="M629" s="154"/>
      <c r="T629" s="155"/>
      <c r="AT629" s="151" t="s">
        <v>144</v>
      </c>
      <c r="AU629" s="151" t="s">
        <v>90</v>
      </c>
      <c r="AV629" s="12" t="s">
        <v>88</v>
      </c>
      <c r="AW629" s="12" t="s">
        <v>36</v>
      </c>
      <c r="AX629" s="12" t="s">
        <v>80</v>
      </c>
      <c r="AY629" s="151" t="s">
        <v>131</v>
      </c>
    </row>
    <row r="630" spans="2:65" s="12" customFormat="1" ht="11.25">
      <c r="B630" s="150"/>
      <c r="D630" s="144" t="s">
        <v>144</v>
      </c>
      <c r="E630" s="151" t="s">
        <v>1</v>
      </c>
      <c r="F630" s="152" t="s">
        <v>847</v>
      </c>
      <c r="H630" s="151" t="s">
        <v>1</v>
      </c>
      <c r="I630" s="153"/>
      <c r="L630" s="150"/>
      <c r="M630" s="154"/>
      <c r="T630" s="155"/>
      <c r="AT630" s="151" t="s">
        <v>144</v>
      </c>
      <c r="AU630" s="151" t="s">
        <v>90</v>
      </c>
      <c r="AV630" s="12" t="s">
        <v>88</v>
      </c>
      <c r="AW630" s="12" t="s">
        <v>36</v>
      </c>
      <c r="AX630" s="12" t="s">
        <v>80</v>
      </c>
      <c r="AY630" s="151" t="s">
        <v>131</v>
      </c>
    </row>
    <row r="631" spans="2:65" s="13" customFormat="1" ht="11.25">
      <c r="B631" s="156"/>
      <c r="D631" s="144" t="s">
        <v>144</v>
      </c>
      <c r="E631" s="157" t="s">
        <v>1</v>
      </c>
      <c r="F631" s="158" t="s">
        <v>1081</v>
      </c>
      <c r="H631" s="159">
        <v>10</v>
      </c>
      <c r="I631" s="160"/>
      <c r="L631" s="156"/>
      <c r="M631" s="161"/>
      <c r="T631" s="162"/>
      <c r="AT631" s="157" t="s">
        <v>144</v>
      </c>
      <c r="AU631" s="157" t="s">
        <v>90</v>
      </c>
      <c r="AV631" s="13" t="s">
        <v>90</v>
      </c>
      <c r="AW631" s="13" t="s">
        <v>36</v>
      </c>
      <c r="AX631" s="13" t="s">
        <v>80</v>
      </c>
      <c r="AY631" s="157" t="s">
        <v>131</v>
      </c>
    </row>
    <row r="632" spans="2:65" s="14" customFormat="1" ht="11.25">
      <c r="B632" s="163"/>
      <c r="D632" s="144" t="s">
        <v>144</v>
      </c>
      <c r="E632" s="164" t="s">
        <v>1</v>
      </c>
      <c r="F632" s="165" t="s">
        <v>154</v>
      </c>
      <c r="H632" s="166">
        <v>10</v>
      </c>
      <c r="I632" s="167"/>
      <c r="L632" s="163"/>
      <c r="M632" s="168"/>
      <c r="T632" s="169"/>
      <c r="AT632" s="164" t="s">
        <v>144</v>
      </c>
      <c r="AU632" s="164" t="s">
        <v>90</v>
      </c>
      <c r="AV632" s="14" t="s">
        <v>138</v>
      </c>
      <c r="AW632" s="14" t="s">
        <v>36</v>
      </c>
      <c r="AX632" s="14" t="s">
        <v>88</v>
      </c>
      <c r="AY632" s="164" t="s">
        <v>131</v>
      </c>
    </row>
    <row r="633" spans="2:65" s="1" customFormat="1" ht="24.2" customHeight="1">
      <c r="B633" s="31"/>
      <c r="C633" s="170" t="s">
        <v>579</v>
      </c>
      <c r="D633" s="170" t="s">
        <v>330</v>
      </c>
      <c r="E633" s="171" t="s">
        <v>1082</v>
      </c>
      <c r="F633" s="172" t="s">
        <v>1083</v>
      </c>
      <c r="G633" s="173" t="s">
        <v>178</v>
      </c>
      <c r="H633" s="174">
        <v>10.15</v>
      </c>
      <c r="I633" s="175"/>
      <c r="J633" s="176">
        <f>ROUND(I633*H633,2)</f>
        <v>0</v>
      </c>
      <c r="K633" s="172" t="s">
        <v>137</v>
      </c>
      <c r="L633" s="177"/>
      <c r="M633" s="178" t="s">
        <v>1</v>
      </c>
      <c r="N633" s="179" t="s">
        <v>45</v>
      </c>
      <c r="P633" s="140">
        <f>O633*H633</f>
        <v>0</v>
      </c>
      <c r="Q633" s="140">
        <v>3.1800000000000001E-3</v>
      </c>
      <c r="R633" s="140">
        <f>Q633*H633</f>
        <v>3.2277E-2</v>
      </c>
      <c r="S633" s="140">
        <v>0</v>
      </c>
      <c r="T633" s="141">
        <f>S633*H633</f>
        <v>0</v>
      </c>
      <c r="AR633" s="142" t="s">
        <v>204</v>
      </c>
      <c r="AT633" s="142" t="s">
        <v>330</v>
      </c>
      <c r="AU633" s="142" t="s">
        <v>90</v>
      </c>
      <c r="AY633" s="16" t="s">
        <v>131</v>
      </c>
      <c r="BE633" s="143">
        <f>IF(N633="základní",J633,0)</f>
        <v>0</v>
      </c>
      <c r="BF633" s="143">
        <f>IF(N633="snížená",J633,0)</f>
        <v>0</v>
      </c>
      <c r="BG633" s="143">
        <f>IF(N633="zákl. přenesená",J633,0)</f>
        <v>0</v>
      </c>
      <c r="BH633" s="143">
        <f>IF(N633="sníž. přenesená",J633,0)</f>
        <v>0</v>
      </c>
      <c r="BI633" s="143">
        <f>IF(N633="nulová",J633,0)</f>
        <v>0</v>
      </c>
      <c r="BJ633" s="16" t="s">
        <v>88</v>
      </c>
      <c r="BK633" s="143">
        <f>ROUND(I633*H633,2)</f>
        <v>0</v>
      </c>
      <c r="BL633" s="16" t="s">
        <v>138</v>
      </c>
      <c r="BM633" s="142" t="s">
        <v>1084</v>
      </c>
    </row>
    <row r="634" spans="2:65" s="1" customFormat="1" ht="19.5">
      <c r="B634" s="31"/>
      <c r="D634" s="144" t="s">
        <v>140</v>
      </c>
      <c r="F634" s="145" t="s">
        <v>1083</v>
      </c>
      <c r="I634" s="146"/>
      <c r="L634" s="31"/>
      <c r="M634" s="147"/>
      <c r="T634" s="55"/>
      <c r="AT634" s="16" t="s">
        <v>140</v>
      </c>
      <c r="AU634" s="16" t="s">
        <v>90</v>
      </c>
    </row>
    <row r="635" spans="2:65" s="1" customFormat="1" ht="19.5">
      <c r="B635" s="31"/>
      <c r="D635" s="144" t="s">
        <v>602</v>
      </c>
      <c r="F635" s="180" t="s">
        <v>1085</v>
      </c>
      <c r="I635" s="146"/>
      <c r="L635" s="31"/>
      <c r="M635" s="147"/>
      <c r="T635" s="55"/>
      <c r="AT635" s="16" t="s">
        <v>602</v>
      </c>
      <c r="AU635" s="16" t="s">
        <v>90</v>
      </c>
    </row>
    <row r="636" spans="2:65" s="12" customFormat="1" ht="11.25">
      <c r="B636" s="150"/>
      <c r="D636" s="144" t="s">
        <v>144</v>
      </c>
      <c r="E636" s="151" t="s">
        <v>1</v>
      </c>
      <c r="F636" s="152" t="s">
        <v>1057</v>
      </c>
      <c r="H636" s="151" t="s">
        <v>1</v>
      </c>
      <c r="I636" s="153"/>
      <c r="L636" s="150"/>
      <c r="M636" s="154"/>
      <c r="T636" s="155"/>
      <c r="AT636" s="151" t="s">
        <v>144</v>
      </c>
      <c r="AU636" s="151" t="s">
        <v>90</v>
      </c>
      <c r="AV636" s="12" t="s">
        <v>88</v>
      </c>
      <c r="AW636" s="12" t="s">
        <v>36</v>
      </c>
      <c r="AX636" s="12" t="s">
        <v>80</v>
      </c>
      <c r="AY636" s="151" t="s">
        <v>131</v>
      </c>
    </row>
    <row r="637" spans="2:65" s="12" customFormat="1" ht="11.25">
      <c r="B637" s="150"/>
      <c r="D637" s="144" t="s">
        <v>144</v>
      </c>
      <c r="E637" s="151" t="s">
        <v>1</v>
      </c>
      <c r="F637" s="152" t="s">
        <v>847</v>
      </c>
      <c r="H637" s="151" t="s">
        <v>1</v>
      </c>
      <c r="I637" s="153"/>
      <c r="L637" s="150"/>
      <c r="M637" s="154"/>
      <c r="T637" s="155"/>
      <c r="AT637" s="151" t="s">
        <v>144</v>
      </c>
      <c r="AU637" s="151" t="s">
        <v>90</v>
      </c>
      <c r="AV637" s="12" t="s">
        <v>88</v>
      </c>
      <c r="AW637" s="12" t="s">
        <v>36</v>
      </c>
      <c r="AX637" s="12" t="s">
        <v>80</v>
      </c>
      <c r="AY637" s="151" t="s">
        <v>131</v>
      </c>
    </row>
    <row r="638" spans="2:65" s="13" customFormat="1" ht="11.25">
      <c r="B638" s="156"/>
      <c r="D638" s="144" t="s">
        <v>144</v>
      </c>
      <c r="E638" s="157" t="s">
        <v>1</v>
      </c>
      <c r="F638" s="158" t="s">
        <v>1081</v>
      </c>
      <c r="H638" s="159">
        <v>10</v>
      </c>
      <c r="I638" s="160"/>
      <c r="L638" s="156"/>
      <c r="M638" s="161"/>
      <c r="T638" s="162"/>
      <c r="AT638" s="157" t="s">
        <v>144</v>
      </c>
      <c r="AU638" s="157" t="s">
        <v>90</v>
      </c>
      <c r="AV638" s="13" t="s">
        <v>90</v>
      </c>
      <c r="AW638" s="13" t="s">
        <v>36</v>
      </c>
      <c r="AX638" s="13" t="s">
        <v>80</v>
      </c>
      <c r="AY638" s="157" t="s">
        <v>131</v>
      </c>
    </row>
    <row r="639" spans="2:65" s="14" customFormat="1" ht="11.25">
      <c r="B639" s="163"/>
      <c r="D639" s="144" t="s">
        <v>144</v>
      </c>
      <c r="E639" s="164" t="s">
        <v>1</v>
      </c>
      <c r="F639" s="165" t="s">
        <v>154</v>
      </c>
      <c r="H639" s="166">
        <v>10</v>
      </c>
      <c r="I639" s="167"/>
      <c r="L639" s="163"/>
      <c r="M639" s="168"/>
      <c r="T639" s="169"/>
      <c r="AT639" s="164" t="s">
        <v>144</v>
      </c>
      <c r="AU639" s="164" t="s">
        <v>90</v>
      </c>
      <c r="AV639" s="14" t="s">
        <v>138</v>
      </c>
      <c r="AW639" s="14" t="s">
        <v>36</v>
      </c>
      <c r="AX639" s="14" t="s">
        <v>88</v>
      </c>
      <c r="AY639" s="164" t="s">
        <v>131</v>
      </c>
    </row>
    <row r="640" spans="2:65" s="13" customFormat="1" ht="11.25">
      <c r="B640" s="156"/>
      <c r="D640" s="144" t="s">
        <v>144</v>
      </c>
      <c r="F640" s="158" t="s">
        <v>1086</v>
      </c>
      <c r="H640" s="159">
        <v>10.15</v>
      </c>
      <c r="I640" s="160"/>
      <c r="L640" s="156"/>
      <c r="M640" s="161"/>
      <c r="T640" s="162"/>
      <c r="AT640" s="157" t="s">
        <v>144</v>
      </c>
      <c r="AU640" s="157" t="s">
        <v>90</v>
      </c>
      <c r="AV640" s="13" t="s">
        <v>90</v>
      </c>
      <c r="AW640" s="13" t="s">
        <v>4</v>
      </c>
      <c r="AX640" s="13" t="s">
        <v>88</v>
      </c>
      <c r="AY640" s="157" t="s">
        <v>131</v>
      </c>
    </row>
    <row r="641" spans="2:65" s="1" customFormat="1" ht="24.2" customHeight="1">
      <c r="B641" s="31"/>
      <c r="C641" s="131" t="s">
        <v>587</v>
      </c>
      <c r="D641" s="131" t="s">
        <v>133</v>
      </c>
      <c r="E641" s="132" t="s">
        <v>1087</v>
      </c>
      <c r="F641" s="133" t="s">
        <v>1088</v>
      </c>
      <c r="G641" s="134" t="s">
        <v>226</v>
      </c>
      <c r="H641" s="135">
        <v>5</v>
      </c>
      <c r="I641" s="136"/>
      <c r="J641" s="137">
        <f>ROUND(I641*H641,2)</f>
        <v>0</v>
      </c>
      <c r="K641" s="133" t="s">
        <v>137</v>
      </c>
      <c r="L641" s="31"/>
      <c r="M641" s="138" t="s">
        <v>1</v>
      </c>
      <c r="N641" s="139" t="s">
        <v>45</v>
      </c>
      <c r="P641" s="140">
        <f>O641*H641</f>
        <v>0</v>
      </c>
      <c r="Q641" s="140">
        <v>0</v>
      </c>
      <c r="R641" s="140">
        <f>Q641*H641</f>
        <v>0</v>
      </c>
      <c r="S641" s="140">
        <v>0</v>
      </c>
      <c r="T641" s="141">
        <f>S641*H641</f>
        <v>0</v>
      </c>
      <c r="AR641" s="142" t="s">
        <v>138</v>
      </c>
      <c r="AT641" s="142" t="s">
        <v>133</v>
      </c>
      <c r="AU641" s="142" t="s">
        <v>90</v>
      </c>
      <c r="AY641" s="16" t="s">
        <v>131</v>
      </c>
      <c r="BE641" s="143">
        <f>IF(N641="základní",J641,0)</f>
        <v>0</v>
      </c>
      <c r="BF641" s="143">
        <f>IF(N641="snížená",J641,0)</f>
        <v>0</v>
      </c>
      <c r="BG641" s="143">
        <f>IF(N641="zákl. přenesená",J641,0)</f>
        <v>0</v>
      </c>
      <c r="BH641" s="143">
        <f>IF(N641="sníž. přenesená",J641,0)</f>
        <v>0</v>
      </c>
      <c r="BI641" s="143">
        <f>IF(N641="nulová",J641,0)</f>
        <v>0</v>
      </c>
      <c r="BJ641" s="16" t="s">
        <v>88</v>
      </c>
      <c r="BK641" s="143">
        <f>ROUND(I641*H641,2)</f>
        <v>0</v>
      </c>
      <c r="BL641" s="16" t="s">
        <v>138</v>
      </c>
      <c r="BM641" s="142" t="s">
        <v>1089</v>
      </c>
    </row>
    <row r="642" spans="2:65" s="1" customFormat="1" ht="29.25">
      <c r="B642" s="31"/>
      <c r="D642" s="144" t="s">
        <v>140</v>
      </c>
      <c r="F642" s="145" t="s">
        <v>1090</v>
      </c>
      <c r="I642" s="146"/>
      <c r="L642" s="31"/>
      <c r="M642" s="147"/>
      <c r="T642" s="55"/>
      <c r="AT642" s="16" t="s">
        <v>140</v>
      </c>
      <c r="AU642" s="16" t="s">
        <v>90</v>
      </c>
    </row>
    <row r="643" spans="2:65" s="1" customFormat="1" ht="11.25">
      <c r="B643" s="31"/>
      <c r="D643" s="148" t="s">
        <v>142</v>
      </c>
      <c r="F643" s="149" t="s">
        <v>1091</v>
      </c>
      <c r="I643" s="146"/>
      <c r="L643" s="31"/>
      <c r="M643" s="147"/>
      <c r="T643" s="55"/>
      <c r="AT643" s="16" t="s">
        <v>142</v>
      </c>
      <c r="AU643" s="16" t="s">
        <v>90</v>
      </c>
    </row>
    <row r="644" spans="2:65" s="1" customFormat="1" ht="19.5">
      <c r="B644" s="31"/>
      <c r="D644" s="144" t="s">
        <v>602</v>
      </c>
      <c r="F644" s="180" t="s">
        <v>1080</v>
      </c>
      <c r="I644" s="146"/>
      <c r="L644" s="31"/>
      <c r="M644" s="147"/>
      <c r="T644" s="55"/>
      <c r="AT644" s="16" t="s">
        <v>602</v>
      </c>
      <c r="AU644" s="16" t="s">
        <v>90</v>
      </c>
    </row>
    <row r="645" spans="2:65" s="12" customFormat="1" ht="11.25">
      <c r="B645" s="150"/>
      <c r="D645" s="144" t="s">
        <v>144</v>
      </c>
      <c r="E645" s="151" t="s">
        <v>1</v>
      </c>
      <c r="F645" s="152" t="s">
        <v>1057</v>
      </c>
      <c r="H645" s="151" t="s">
        <v>1</v>
      </c>
      <c r="I645" s="153"/>
      <c r="L645" s="150"/>
      <c r="M645" s="154"/>
      <c r="T645" s="155"/>
      <c r="AT645" s="151" t="s">
        <v>144</v>
      </c>
      <c r="AU645" s="151" t="s">
        <v>90</v>
      </c>
      <c r="AV645" s="12" t="s">
        <v>88</v>
      </c>
      <c r="AW645" s="12" t="s">
        <v>36</v>
      </c>
      <c r="AX645" s="12" t="s">
        <v>80</v>
      </c>
      <c r="AY645" s="151" t="s">
        <v>131</v>
      </c>
    </row>
    <row r="646" spans="2:65" s="12" customFormat="1" ht="11.25">
      <c r="B646" s="150"/>
      <c r="D646" s="144" t="s">
        <v>144</v>
      </c>
      <c r="E646" s="151" t="s">
        <v>1</v>
      </c>
      <c r="F646" s="152" t="s">
        <v>847</v>
      </c>
      <c r="H646" s="151" t="s">
        <v>1</v>
      </c>
      <c r="I646" s="153"/>
      <c r="L646" s="150"/>
      <c r="M646" s="154"/>
      <c r="T646" s="155"/>
      <c r="AT646" s="151" t="s">
        <v>144</v>
      </c>
      <c r="AU646" s="151" t="s">
        <v>90</v>
      </c>
      <c r="AV646" s="12" t="s">
        <v>88</v>
      </c>
      <c r="AW646" s="12" t="s">
        <v>36</v>
      </c>
      <c r="AX646" s="12" t="s">
        <v>80</v>
      </c>
      <c r="AY646" s="151" t="s">
        <v>131</v>
      </c>
    </row>
    <row r="647" spans="2:65" s="13" customFormat="1" ht="11.25">
      <c r="B647" s="156"/>
      <c r="D647" s="144" t="s">
        <v>144</v>
      </c>
      <c r="E647" s="157" t="s">
        <v>1</v>
      </c>
      <c r="F647" s="158" t="s">
        <v>1092</v>
      </c>
      <c r="H647" s="159">
        <v>5</v>
      </c>
      <c r="I647" s="160"/>
      <c r="L647" s="156"/>
      <c r="M647" s="161"/>
      <c r="T647" s="162"/>
      <c r="AT647" s="157" t="s">
        <v>144</v>
      </c>
      <c r="AU647" s="157" t="s">
        <v>90</v>
      </c>
      <c r="AV647" s="13" t="s">
        <v>90</v>
      </c>
      <c r="AW647" s="13" t="s">
        <v>36</v>
      </c>
      <c r="AX647" s="13" t="s">
        <v>80</v>
      </c>
      <c r="AY647" s="157" t="s">
        <v>131</v>
      </c>
    </row>
    <row r="648" spans="2:65" s="14" customFormat="1" ht="11.25">
      <c r="B648" s="163"/>
      <c r="D648" s="144" t="s">
        <v>144</v>
      </c>
      <c r="E648" s="164" t="s">
        <v>1</v>
      </c>
      <c r="F648" s="165" t="s">
        <v>154</v>
      </c>
      <c r="H648" s="166">
        <v>5</v>
      </c>
      <c r="I648" s="167"/>
      <c r="L648" s="163"/>
      <c r="M648" s="168"/>
      <c r="T648" s="169"/>
      <c r="AT648" s="164" t="s">
        <v>144</v>
      </c>
      <c r="AU648" s="164" t="s">
        <v>90</v>
      </c>
      <c r="AV648" s="14" t="s">
        <v>138</v>
      </c>
      <c r="AW648" s="14" t="s">
        <v>36</v>
      </c>
      <c r="AX648" s="14" t="s">
        <v>88</v>
      </c>
      <c r="AY648" s="164" t="s">
        <v>131</v>
      </c>
    </row>
    <row r="649" spans="2:65" s="1" customFormat="1" ht="16.5" customHeight="1">
      <c r="B649" s="31"/>
      <c r="C649" s="170" t="s">
        <v>592</v>
      </c>
      <c r="D649" s="170" t="s">
        <v>330</v>
      </c>
      <c r="E649" s="171" t="s">
        <v>1093</v>
      </c>
      <c r="F649" s="172" t="s">
        <v>1094</v>
      </c>
      <c r="G649" s="173" t="s">
        <v>226</v>
      </c>
      <c r="H649" s="174">
        <v>4</v>
      </c>
      <c r="I649" s="175"/>
      <c r="J649" s="176">
        <f>ROUND(I649*H649,2)</f>
        <v>0</v>
      </c>
      <c r="K649" s="172" t="s">
        <v>137</v>
      </c>
      <c r="L649" s="177"/>
      <c r="M649" s="178" t="s">
        <v>1</v>
      </c>
      <c r="N649" s="179" t="s">
        <v>45</v>
      </c>
      <c r="P649" s="140">
        <f>O649*H649</f>
        <v>0</v>
      </c>
      <c r="Q649" s="140">
        <v>7.2000000000000005E-4</v>
      </c>
      <c r="R649" s="140">
        <f>Q649*H649</f>
        <v>2.8800000000000002E-3</v>
      </c>
      <c r="S649" s="140">
        <v>0</v>
      </c>
      <c r="T649" s="141">
        <f>S649*H649</f>
        <v>0</v>
      </c>
      <c r="AR649" s="142" t="s">
        <v>204</v>
      </c>
      <c r="AT649" s="142" t="s">
        <v>330</v>
      </c>
      <c r="AU649" s="142" t="s">
        <v>90</v>
      </c>
      <c r="AY649" s="16" t="s">
        <v>131</v>
      </c>
      <c r="BE649" s="143">
        <f>IF(N649="základní",J649,0)</f>
        <v>0</v>
      </c>
      <c r="BF649" s="143">
        <f>IF(N649="snížená",J649,0)</f>
        <v>0</v>
      </c>
      <c r="BG649" s="143">
        <f>IF(N649="zákl. přenesená",J649,0)</f>
        <v>0</v>
      </c>
      <c r="BH649" s="143">
        <f>IF(N649="sníž. přenesená",J649,0)</f>
        <v>0</v>
      </c>
      <c r="BI649" s="143">
        <f>IF(N649="nulová",J649,0)</f>
        <v>0</v>
      </c>
      <c r="BJ649" s="16" t="s">
        <v>88</v>
      </c>
      <c r="BK649" s="143">
        <f>ROUND(I649*H649,2)</f>
        <v>0</v>
      </c>
      <c r="BL649" s="16" t="s">
        <v>138</v>
      </c>
      <c r="BM649" s="142" t="s">
        <v>1095</v>
      </c>
    </row>
    <row r="650" spans="2:65" s="1" customFormat="1" ht="11.25">
      <c r="B650" s="31"/>
      <c r="D650" s="144" t="s">
        <v>140</v>
      </c>
      <c r="F650" s="145" t="s">
        <v>1094</v>
      </c>
      <c r="I650" s="146"/>
      <c r="L650" s="31"/>
      <c r="M650" s="147"/>
      <c r="T650" s="55"/>
      <c r="AT650" s="16" t="s">
        <v>140</v>
      </c>
      <c r="AU650" s="16" t="s">
        <v>90</v>
      </c>
    </row>
    <row r="651" spans="2:65" s="1" customFormat="1" ht="19.5">
      <c r="B651" s="31"/>
      <c r="D651" s="144" t="s">
        <v>602</v>
      </c>
      <c r="F651" s="180" t="s">
        <v>1080</v>
      </c>
      <c r="I651" s="146"/>
      <c r="L651" s="31"/>
      <c r="M651" s="147"/>
      <c r="T651" s="55"/>
      <c r="AT651" s="16" t="s">
        <v>602</v>
      </c>
      <c r="AU651" s="16" t="s">
        <v>90</v>
      </c>
    </row>
    <row r="652" spans="2:65" s="12" customFormat="1" ht="11.25">
      <c r="B652" s="150"/>
      <c r="D652" s="144" t="s">
        <v>144</v>
      </c>
      <c r="E652" s="151" t="s">
        <v>1</v>
      </c>
      <c r="F652" s="152" t="s">
        <v>1057</v>
      </c>
      <c r="H652" s="151" t="s">
        <v>1</v>
      </c>
      <c r="I652" s="153"/>
      <c r="L652" s="150"/>
      <c r="M652" s="154"/>
      <c r="T652" s="155"/>
      <c r="AT652" s="151" t="s">
        <v>144</v>
      </c>
      <c r="AU652" s="151" t="s">
        <v>90</v>
      </c>
      <c r="AV652" s="12" t="s">
        <v>88</v>
      </c>
      <c r="AW652" s="12" t="s">
        <v>36</v>
      </c>
      <c r="AX652" s="12" t="s">
        <v>80</v>
      </c>
      <c r="AY652" s="151" t="s">
        <v>131</v>
      </c>
    </row>
    <row r="653" spans="2:65" s="12" customFormat="1" ht="11.25">
      <c r="B653" s="150"/>
      <c r="D653" s="144" t="s">
        <v>144</v>
      </c>
      <c r="E653" s="151" t="s">
        <v>1</v>
      </c>
      <c r="F653" s="152" t="s">
        <v>847</v>
      </c>
      <c r="H653" s="151" t="s">
        <v>1</v>
      </c>
      <c r="I653" s="153"/>
      <c r="L653" s="150"/>
      <c r="M653" s="154"/>
      <c r="T653" s="155"/>
      <c r="AT653" s="151" t="s">
        <v>144</v>
      </c>
      <c r="AU653" s="151" t="s">
        <v>90</v>
      </c>
      <c r="AV653" s="12" t="s">
        <v>88</v>
      </c>
      <c r="AW653" s="12" t="s">
        <v>36</v>
      </c>
      <c r="AX653" s="12" t="s">
        <v>80</v>
      </c>
      <c r="AY653" s="151" t="s">
        <v>131</v>
      </c>
    </row>
    <row r="654" spans="2:65" s="13" customFormat="1" ht="11.25">
      <c r="B654" s="156"/>
      <c r="D654" s="144" t="s">
        <v>144</v>
      </c>
      <c r="E654" s="157" t="s">
        <v>1</v>
      </c>
      <c r="F654" s="158" t="s">
        <v>138</v>
      </c>
      <c r="H654" s="159">
        <v>4</v>
      </c>
      <c r="I654" s="160"/>
      <c r="L654" s="156"/>
      <c r="M654" s="161"/>
      <c r="T654" s="162"/>
      <c r="AT654" s="157" t="s">
        <v>144</v>
      </c>
      <c r="AU654" s="157" t="s">
        <v>90</v>
      </c>
      <c r="AV654" s="13" t="s">
        <v>90</v>
      </c>
      <c r="AW654" s="13" t="s">
        <v>36</v>
      </c>
      <c r="AX654" s="13" t="s">
        <v>80</v>
      </c>
      <c r="AY654" s="157" t="s">
        <v>131</v>
      </c>
    </row>
    <row r="655" spans="2:65" s="14" customFormat="1" ht="11.25">
      <c r="B655" s="163"/>
      <c r="D655" s="144" t="s">
        <v>144</v>
      </c>
      <c r="E655" s="164" t="s">
        <v>1</v>
      </c>
      <c r="F655" s="165" t="s">
        <v>154</v>
      </c>
      <c r="H655" s="166">
        <v>4</v>
      </c>
      <c r="I655" s="167"/>
      <c r="L655" s="163"/>
      <c r="M655" s="168"/>
      <c r="T655" s="169"/>
      <c r="AT655" s="164" t="s">
        <v>144</v>
      </c>
      <c r="AU655" s="164" t="s">
        <v>90</v>
      </c>
      <c r="AV655" s="14" t="s">
        <v>138</v>
      </c>
      <c r="AW655" s="14" t="s">
        <v>36</v>
      </c>
      <c r="AX655" s="14" t="s">
        <v>88</v>
      </c>
      <c r="AY655" s="164" t="s">
        <v>131</v>
      </c>
    </row>
    <row r="656" spans="2:65" s="1" customFormat="1" ht="16.5" customHeight="1">
      <c r="B656" s="31"/>
      <c r="C656" s="170" t="s">
        <v>598</v>
      </c>
      <c r="D656" s="170" t="s">
        <v>330</v>
      </c>
      <c r="E656" s="171" t="s">
        <v>1096</v>
      </c>
      <c r="F656" s="172" t="s">
        <v>1097</v>
      </c>
      <c r="G656" s="173" t="s">
        <v>226</v>
      </c>
      <c r="H656" s="174">
        <v>1</v>
      </c>
      <c r="I656" s="175"/>
      <c r="J656" s="176">
        <f>ROUND(I656*H656,2)</f>
        <v>0</v>
      </c>
      <c r="K656" s="172" t="s">
        <v>137</v>
      </c>
      <c r="L656" s="177"/>
      <c r="M656" s="178" t="s">
        <v>1</v>
      </c>
      <c r="N656" s="179" t="s">
        <v>45</v>
      </c>
      <c r="P656" s="140">
        <f>O656*H656</f>
        <v>0</v>
      </c>
      <c r="Q656" s="140">
        <v>7.2000000000000005E-4</v>
      </c>
      <c r="R656" s="140">
        <f>Q656*H656</f>
        <v>7.2000000000000005E-4</v>
      </c>
      <c r="S656" s="140">
        <v>0</v>
      </c>
      <c r="T656" s="141">
        <f>S656*H656</f>
        <v>0</v>
      </c>
      <c r="AR656" s="142" t="s">
        <v>204</v>
      </c>
      <c r="AT656" s="142" t="s">
        <v>330</v>
      </c>
      <c r="AU656" s="142" t="s">
        <v>90</v>
      </c>
      <c r="AY656" s="16" t="s">
        <v>131</v>
      </c>
      <c r="BE656" s="143">
        <f>IF(N656="základní",J656,0)</f>
        <v>0</v>
      </c>
      <c r="BF656" s="143">
        <f>IF(N656="snížená",J656,0)</f>
        <v>0</v>
      </c>
      <c r="BG656" s="143">
        <f>IF(N656="zákl. přenesená",J656,0)</f>
        <v>0</v>
      </c>
      <c r="BH656" s="143">
        <f>IF(N656="sníž. přenesená",J656,0)</f>
        <v>0</v>
      </c>
      <c r="BI656" s="143">
        <f>IF(N656="nulová",J656,0)</f>
        <v>0</v>
      </c>
      <c r="BJ656" s="16" t="s">
        <v>88</v>
      </c>
      <c r="BK656" s="143">
        <f>ROUND(I656*H656,2)</f>
        <v>0</v>
      </c>
      <c r="BL656" s="16" t="s">
        <v>138</v>
      </c>
      <c r="BM656" s="142" t="s">
        <v>1098</v>
      </c>
    </row>
    <row r="657" spans="2:65" s="1" customFormat="1" ht="11.25">
      <c r="B657" s="31"/>
      <c r="D657" s="144" t="s">
        <v>140</v>
      </c>
      <c r="F657" s="145" t="s">
        <v>1097</v>
      </c>
      <c r="I657" s="146"/>
      <c r="L657" s="31"/>
      <c r="M657" s="147"/>
      <c r="T657" s="55"/>
      <c r="AT657" s="16" t="s">
        <v>140</v>
      </c>
      <c r="AU657" s="16" t="s">
        <v>90</v>
      </c>
    </row>
    <row r="658" spans="2:65" s="12" customFormat="1" ht="11.25">
      <c r="B658" s="150"/>
      <c r="D658" s="144" t="s">
        <v>144</v>
      </c>
      <c r="E658" s="151" t="s">
        <v>1</v>
      </c>
      <c r="F658" s="152" t="s">
        <v>1057</v>
      </c>
      <c r="H658" s="151" t="s">
        <v>1</v>
      </c>
      <c r="I658" s="153"/>
      <c r="L658" s="150"/>
      <c r="M658" s="154"/>
      <c r="T658" s="155"/>
      <c r="AT658" s="151" t="s">
        <v>144</v>
      </c>
      <c r="AU658" s="151" t="s">
        <v>90</v>
      </c>
      <c r="AV658" s="12" t="s">
        <v>88</v>
      </c>
      <c r="AW658" s="12" t="s">
        <v>36</v>
      </c>
      <c r="AX658" s="12" t="s">
        <v>80</v>
      </c>
      <c r="AY658" s="151" t="s">
        <v>131</v>
      </c>
    </row>
    <row r="659" spans="2:65" s="12" customFormat="1" ht="11.25">
      <c r="B659" s="150"/>
      <c r="D659" s="144" t="s">
        <v>144</v>
      </c>
      <c r="E659" s="151" t="s">
        <v>1</v>
      </c>
      <c r="F659" s="152" t="s">
        <v>847</v>
      </c>
      <c r="H659" s="151" t="s">
        <v>1</v>
      </c>
      <c r="I659" s="153"/>
      <c r="L659" s="150"/>
      <c r="M659" s="154"/>
      <c r="T659" s="155"/>
      <c r="AT659" s="151" t="s">
        <v>144</v>
      </c>
      <c r="AU659" s="151" t="s">
        <v>90</v>
      </c>
      <c r="AV659" s="12" t="s">
        <v>88</v>
      </c>
      <c r="AW659" s="12" t="s">
        <v>36</v>
      </c>
      <c r="AX659" s="12" t="s">
        <v>80</v>
      </c>
      <c r="AY659" s="151" t="s">
        <v>131</v>
      </c>
    </row>
    <row r="660" spans="2:65" s="13" customFormat="1" ht="11.25">
      <c r="B660" s="156"/>
      <c r="D660" s="144" t="s">
        <v>144</v>
      </c>
      <c r="E660" s="157" t="s">
        <v>1</v>
      </c>
      <c r="F660" s="158" t="s">
        <v>88</v>
      </c>
      <c r="H660" s="159">
        <v>1</v>
      </c>
      <c r="I660" s="160"/>
      <c r="L660" s="156"/>
      <c r="M660" s="161"/>
      <c r="T660" s="162"/>
      <c r="AT660" s="157" t="s">
        <v>144</v>
      </c>
      <c r="AU660" s="157" t="s">
        <v>90</v>
      </c>
      <c r="AV660" s="13" t="s">
        <v>90</v>
      </c>
      <c r="AW660" s="13" t="s">
        <v>36</v>
      </c>
      <c r="AX660" s="13" t="s">
        <v>80</v>
      </c>
      <c r="AY660" s="157" t="s">
        <v>131</v>
      </c>
    </row>
    <row r="661" spans="2:65" s="14" customFormat="1" ht="11.25">
      <c r="B661" s="163"/>
      <c r="D661" s="144" t="s">
        <v>144</v>
      </c>
      <c r="E661" s="164" t="s">
        <v>1</v>
      </c>
      <c r="F661" s="165" t="s">
        <v>154</v>
      </c>
      <c r="H661" s="166">
        <v>1</v>
      </c>
      <c r="I661" s="167"/>
      <c r="L661" s="163"/>
      <c r="M661" s="168"/>
      <c r="T661" s="169"/>
      <c r="AT661" s="164" t="s">
        <v>144</v>
      </c>
      <c r="AU661" s="164" t="s">
        <v>90</v>
      </c>
      <c r="AV661" s="14" t="s">
        <v>138</v>
      </c>
      <c r="AW661" s="14" t="s">
        <v>36</v>
      </c>
      <c r="AX661" s="14" t="s">
        <v>88</v>
      </c>
      <c r="AY661" s="164" t="s">
        <v>131</v>
      </c>
    </row>
    <row r="662" spans="2:65" s="1" customFormat="1" ht="24.2" customHeight="1">
      <c r="B662" s="31"/>
      <c r="C662" s="131" t="s">
        <v>604</v>
      </c>
      <c r="D662" s="131" t="s">
        <v>133</v>
      </c>
      <c r="E662" s="132" t="s">
        <v>1099</v>
      </c>
      <c r="F662" s="133" t="s">
        <v>1100</v>
      </c>
      <c r="G662" s="134" t="s">
        <v>226</v>
      </c>
      <c r="H662" s="135">
        <v>2</v>
      </c>
      <c r="I662" s="136"/>
      <c r="J662" s="137">
        <f>ROUND(I662*H662,2)</f>
        <v>0</v>
      </c>
      <c r="K662" s="133" t="s">
        <v>137</v>
      </c>
      <c r="L662" s="31"/>
      <c r="M662" s="138" t="s">
        <v>1</v>
      </c>
      <c r="N662" s="139" t="s">
        <v>45</v>
      </c>
      <c r="P662" s="140">
        <f>O662*H662</f>
        <v>0</v>
      </c>
      <c r="Q662" s="140">
        <v>0</v>
      </c>
      <c r="R662" s="140">
        <f>Q662*H662</f>
        <v>0</v>
      </c>
      <c r="S662" s="140">
        <v>0</v>
      </c>
      <c r="T662" s="141">
        <f>S662*H662</f>
        <v>0</v>
      </c>
      <c r="AR662" s="142" t="s">
        <v>138</v>
      </c>
      <c r="AT662" s="142" t="s">
        <v>133</v>
      </c>
      <c r="AU662" s="142" t="s">
        <v>90</v>
      </c>
      <c r="AY662" s="16" t="s">
        <v>131</v>
      </c>
      <c r="BE662" s="143">
        <f>IF(N662="základní",J662,0)</f>
        <v>0</v>
      </c>
      <c r="BF662" s="143">
        <f>IF(N662="snížená",J662,0)</f>
        <v>0</v>
      </c>
      <c r="BG662" s="143">
        <f>IF(N662="zákl. přenesená",J662,0)</f>
        <v>0</v>
      </c>
      <c r="BH662" s="143">
        <f>IF(N662="sníž. přenesená",J662,0)</f>
        <v>0</v>
      </c>
      <c r="BI662" s="143">
        <f>IF(N662="nulová",J662,0)</f>
        <v>0</v>
      </c>
      <c r="BJ662" s="16" t="s">
        <v>88</v>
      </c>
      <c r="BK662" s="143">
        <f>ROUND(I662*H662,2)</f>
        <v>0</v>
      </c>
      <c r="BL662" s="16" t="s">
        <v>138</v>
      </c>
      <c r="BM662" s="142" t="s">
        <v>1101</v>
      </c>
    </row>
    <row r="663" spans="2:65" s="1" customFormat="1" ht="19.5">
      <c r="B663" s="31"/>
      <c r="D663" s="144" t="s">
        <v>140</v>
      </c>
      <c r="F663" s="145" t="s">
        <v>1102</v>
      </c>
      <c r="I663" s="146"/>
      <c r="L663" s="31"/>
      <c r="M663" s="147"/>
      <c r="T663" s="55"/>
      <c r="AT663" s="16" t="s">
        <v>140</v>
      </c>
      <c r="AU663" s="16" t="s">
        <v>90</v>
      </c>
    </row>
    <row r="664" spans="2:65" s="1" customFormat="1" ht="11.25">
      <c r="B664" s="31"/>
      <c r="D664" s="148" t="s">
        <v>142</v>
      </c>
      <c r="F664" s="149" t="s">
        <v>1103</v>
      </c>
      <c r="I664" s="146"/>
      <c r="L664" s="31"/>
      <c r="M664" s="147"/>
      <c r="T664" s="55"/>
      <c r="AT664" s="16" t="s">
        <v>142</v>
      </c>
      <c r="AU664" s="16" t="s">
        <v>90</v>
      </c>
    </row>
    <row r="665" spans="2:65" s="1" customFormat="1" ht="19.5">
      <c r="B665" s="31"/>
      <c r="D665" s="144" t="s">
        <v>602</v>
      </c>
      <c r="F665" s="180" t="s">
        <v>1080</v>
      </c>
      <c r="I665" s="146"/>
      <c r="L665" s="31"/>
      <c r="M665" s="147"/>
      <c r="T665" s="55"/>
      <c r="AT665" s="16" t="s">
        <v>602</v>
      </c>
      <c r="AU665" s="16" t="s">
        <v>90</v>
      </c>
    </row>
    <row r="666" spans="2:65" s="12" customFormat="1" ht="11.25">
      <c r="B666" s="150"/>
      <c r="D666" s="144" t="s">
        <v>144</v>
      </c>
      <c r="E666" s="151" t="s">
        <v>1</v>
      </c>
      <c r="F666" s="152" t="s">
        <v>1057</v>
      </c>
      <c r="H666" s="151" t="s">
        <v>1</v>
      </c>
      <c r="I666" s="153"/>
      <c r="L666" s="150"/>
      <c r="M666" s="154"/>
      <c r="T666" s="155"/>
      <c r="AT666" s="151" t="s">
        <v>144</v>
      </c>
      <c r="AU666" s="151" t="s">
        <v>90</v>
      </c>
      <c r="AV666" s="12" t="s">
        <v>88</v>
      </c>
      <c r="AW666" s="12" t="s">
        <v>36</v>
      </c>
      <c r="AX666" s="12" t="s">
        <v>80</v>
      </c>
      <c r="AY666" s="151" t="s">
        <v>131</v>
      </c>
    </row>
    <row r="667" spans="2:65" s="12" customFormat="1" ht="11.25">
      <c r="B667" s="150"/>
      <c r="D667" s="144" t="s">
        <v>144</v>
      </c>
      <c r="E667" s="151" t="s">
        <v>1</v>
      </c>
      <c r="F667" s="152" t="s">
        <v>847</v>
      </c>
      <c r="H667" s="151" t="s">
        <v>1</v>
      </c>
      <c r="I667" s="153"/>
      <c r="L667" s="150"/>
      <c r="M667" s="154"/>
      <c r="T667" s="155"/>
      <c r="AT667" s="151" t="s">
        <v>144</v>
      </c>
      <c r="AU667" s="151" t="s">
        <v>90</v>
      </c>
      <c r="AV667" s="12" t="s">
        <v>88</v>
      </c>
      <c r="AW667" s="12" t="s">
        <v>36</v>
      </c>
      <c r="AX667" s="12" t="s">
        <v>80</v>
      </c>
      <c r="AY667" s="151" t="s">
        <v>131</v>
      </c>
    </row>
    <row r="668" spans="2:65" s="13" customFormat="1" ht="11.25">
      <c r="B668" s="156"/>
      <c r="D668" s="144" t="s">
        <v>144</v>
      </c>
      <c r="E668" s="157" t="s">
        <v>1</v>
      </c>
      <c r="F668" s="158" t="s">
        <v>90</v>
      </c>
      <c r="H668" s="159">
        <v>2</v>
      </c>
      <c r="I668" s="160"/>
      <c r="L668" s="156"/>
      <c r="M668" s="161"/>
      <c r="T668" s="162"/>
      <c r="AT668" s="157" t="s">
        <v>144</v>
      </c>
      <c r="AU668" s="157" t="s">
        <v>90</v>
      </c>
      <c r="AV668" s="13" t="s">
        <v>90</v>
      </c>
      <c r="AW668" s="13" t="s">
        <v>36</v>
      </c>
      <c r="AX668" s="13" t="s">
        <v>80</v>
      </c>
      <c r="AY668" s="157" t="s">
        <v>131</v>
      </c>
    </row>
    <row r="669" spans="2:65" s="14" customFormat="1" ht="11.25">
      <c r="B669" s="163"/>
      <c r="D669" s="144" t="s">
        <v>144</v>
      </c>
      <c r="E669" s="164" t="s">
        <v>1</v>
      </c>
      <c r="F669" s="165" t="s">
        <v>154</v>
      </c>
      <c r="H669" s="166">
        <v>2</v>
      </c>
      <c r="I669" s="167"/>
      <c r="L669" s="163"/>
      <c r="M669" s="168"/>
      <c r="T669" s="169"/>
      <c r="AT669" s="164" t="s">
        <v>144</v>
      </c>
      <c r="AU669" s="164" t="s">
        <v>90</v>
      </c>
      <c r="AV669" s="14" t="s">
        <v>138</v>
      </c>
      <c r="AW669" s="14" t="s">
        <v>36</v>
      </c>
      <c r="AX669" s="14" t="s">
        <v>88</v>
      </c>
      <c r="AY669" s="164" t="s">
        <v>131</v>
      </c>
    </row>
    <row r="670" spans="2:65" s="1" customFormat="1" ht="16.5" customHeight="1">
      <c r="B670" s="31"/>
      <c r="C670" s="170" t="s">
        <v>608</v>
      </c>
      <c r="D670" s="170" t="s">
        <v>330</v>
      </c>
      <c r="E670" s="171" t="s">
        <v>1104</v>
      </c>
      <c r="F670" s="172" t="s">
        <v>1105</v>
      </c>
      <c r="G670" s="173" t="s">
        <v>226</v>
      </c>
      <c r="H670" s="174">
        <v>2</v>
      </c>
      <c r="I670" s="175"/>
      <c r="J670" s="176">
        <f>ROUND(I670*H670,2)</f>
        <v>0</v>
      </c>
      <c r="K670" s="172" t="s">
        <v>137</v>
      </c>
      <c r="L670" s="177"/>
      <c r="M670" s="178" t="s">
        <v>1</v>
      </c>
      <c r="N670" s="179" t="s">
        <v>45</v>
      </c>
      <c r="P670" s="140">
        <f>O670*H670</f>
        <v>0</v>
      </c>
      <c r="Q670" s="140">
        <v>1.2099999999999999E-3</v>
      </c>
      <c r="R670" s="140">
        <f>Q670*H670</f>
        <v>2.4199999999999998E-3</v>
      </c>
      <c r="S670" s="140">
        <v>0</v>
      </c>
      <c r="T670" s="141">
        <f>S670*H670</f>
        <v>0</v>
      </c>
      <c r="AR670" s="142" t="s">
        <v>204</v>
      </c>
      <c r="AT670" s="142" t="s">
        <v>330</v>
      </c>
      <c r="AU670" s="142" t="s">
        <v>90</v>
      </c>
      <c r="AY670" s="16" t="s">
        <v>131</v>
      </c>
      <c r="BE670" s="143">
        <f>IF(N670="základní",J670,0)</f>
        <v>0</v>
      </c>
      <c r="BF670" s="143">
        <f>IF(N670="snížená",J670,0)</f>
        <v>0</v>
      </c>
      <c r="BG670" s="143">
        <f>IF(N670="zákl. přenesená",J670,0)</f>
        <v>0</v>
      </c>
      <c r="BH670" s="143">
        <f>IF(N670="sníž. přenesená",J670,0)</f>
        <v>0</v>
      </c>
      <c r="BI670" s="143">
        <f>IF(N670="nulová",J670,0)</f>
        <v>0</v>
      </c>
      <c r="BJ670" s="16" t="s">
        <v>88</v>
      </c>
      <c r="BK670" s="143">
        <f>ROUND(I670*H670,2)</f>
        <v>0</v>
      </c>
      <c r="BL670" s="16" t="s">
        <v>138</v>
      </c>
      <c r="BM670" s="142" t="s">
        <v>1106</v>
      </c>
    </row>
    <row r="671" spans="2:65" s="1" customFormat="1" ht="11.25">
      <c r="B671" s="31"/>
      <c r="D671" s="144" t="s">
        <v>140</v>
      </c>
      <c r="F671" s="145" t="s">
        <v>1105</v>
      </c>
      <c r="I671" s="146"/>
      <c r="L671" s="31"/>
      <c r="M671" s="147"/>
      <c r="T671" s="55"/>
      <c r="AT671" s="16" t="s">
        <v>140</v>
      </c>
      <c r="AU671" s="16" t="s">
        <v>90</v>
      </c>
    </row>
    <row r="672" spans="2:65" s="1" customFormat="1" ht="19.5">
      <c r="B672" s="31"/>
      <c r="D672" s="144" t="s">
        <v>602</v>
      </c>
      <c r="F672" s="180" t="s">
        <v>1080</v>
      </c>
      <c r="I672" s="146"/>
      <c r="L672" s="31"/>
      <c r="M672" s="147"/>
      <c r="T672" s="55"/>
      <c r="AT672" s="16" t="s">
        <v>602</v>
      </c>
      <c r="AU672" s="16" t="s">
        <v>90</v>
      </c>
    </row>
    <row r="673" spans="2:65" s="12" customFormat="1" ht="11.25">
      <c r="B673" s="150"/>
      <c r="D673" s="144" t="s">
        <v>144</v>
      </c>
      <c r="E673" s="151" t="s">
        <v>1</v>
      </c>
      <c r="F673" s="152" t="s">
        <v>1057</v>
      </c>
      <c r="H673" s="151" t="s">
        <v>1</v>
      </c>
      <c r="I673" s="153"/>
      <c r="L673" s="150"/>
      <c r="M673" s="154"/>
      <c r="T673" s="155"/>
      <c r="AT673" s="151" t="s">
        <v>144</v>
      </c>
      <c r="AU673" s="151" t="s">
        <v>90</v>
      </c>
      <c r="AV673" s="12" t="s">
        <v>88</v>
      </c>
      <c r="AW673" s="12" t="s">
        <v>36</v>
      </c>
      <c r="AX673" s="12" t="s">
        <v>80</v>
      </c>
      <c r="AY673" s="151" t="s">
        <v>131</v>
      </c>
    </row>
    <row r="674" spans="2:65" s="12" customFormat="1" ht="11.25">
      <c r="B674" s="150"/>
      <c r="D674" s="144" t="s">
        <v>144</v>
      </c>
      <c r="E674" s="151" t="s">
        <v>1</v>
      </c>
      <c r="F674" s="152" t="s">
        <v>847</v>
      </c>
      <c r="H674" s="151" t="s">
        <v>1</v>
      </c>
      <c r="I674" s="153"/>
      <c r="L674" s="150"/>
      <c r="M674" s="154"/>
      <c r="T674" s="155"/>
      <c r="AT674" s="151" t="s">
        <v>144</v>
      </c>
      <c r="AU674" s="151" t="s">
        <v>90</v>
      </c>
      <c r="AV674" s="12" t="s">
        <v>88</v>
      </c>
      <c r="AW674" s="12" t="s">
        <v>36</v>
      </c>
      <c r="AX674" s="12" t="s">
        <v>80</v>
      </c>
      <c r="AY674" s="151" t="s">
        <v>131</v>
      </c>
    </row>
    <row r="675" spans="2:65" s="13" customFormat="1" ht="11.25">
      <c r="B675" s="156"/>
      <c r="D675" s="144" t="s">
        <v>144</v>
      </c>
      <c r="E675" s="157" t="s">
        <v>1</v>
      </c>
      <c r="F675" s="158" t="s">
        <v>90</v>
      </c>
      <c r="H675" s="159">
        <v>2</v>
      </c>
      <c r="I675" s="160"/>
      <c r="L675" s="156"/>
      <c r="M675" s="161"/>
      <c r="T675" s="162"/>
      <c r="AT675" s="157" t="s">
        <v>144</v>
      </c>
      <c r="AU675" s="157" t="s">
        <v>90</v>
      </c>
      <c r="AV675" s="13" t="s">
        <v>90</v>
      </c>
      <c r="AW675" s="13" t="s">
        <v>36</v>
      </c>
      <c r="AX675" s="13" t="s">
        <v>80</v>
      </c>
      <c r="AY675" s="157" t="s">
        <v>131</v>
      </c>
    </row>
    <row r="676" spans="2:65" s="14" customFormat="1" ht="11.25">
      <c r="B676" s="163"/>
      <c r="D676" s="144" t="s">
        <v>144</v>
      </c>
      <c r="E676" s="164" t="s">
        <v>1</v>
      </c>
      <c r="F676" s="165" t="s">
        <v>154</v>
      </c>
      <c r="H676" s="166">
        <v>2</v>
      </c>
      <c r="I676" s="167"/>
      <c r="L676" s="163"/>
      <c r="M676" s="168"/>
      <c r="T676" s="169"/>
      <c r="AT676" s="164" t="s">
        <v>144</v>
      </c>
      <c r="AU676" s="164" t="s">
        <v>90</v>
      </c>
      <c r="AV676" s="14" t="s">
        <v>138</v>
      </c>
      <c r="AW676" s="14" t="s">
        <v>36</v>
      </c>
      <c r="AX676" s="14" t="s">
        <v>88</v>
      </c>
      <c r="AY676" s="164" t="s">
        <v>131</v>
      </c>
    </row>
    <row r="677" spans="2:65" s="1" customFormat="1" ht="16.5" customHeight="1">
      <c r="B677" s="31"/>
      <c r="C677" s="131" t="s">
        <v>616</v>
      </c>
      <c r="D677" s="131" t="s">
        <v>133</v>
      </c>
      <c r="E677" s="132" t="s">
        <v>1107</v>
      </c>
      <c r="F677" s="133" t="s">
        <v>1108</v>
      </c>
      <c r="G677" s="134" t="s">
        <v>226</v>
      </c>
      <c r="H677" s="135">
        <v>12</v>
      </c>
      <c r="I677" s="136"/>
      <c r="J677" s="137">
        <f>ROUND(I677*H677,2)</f>
        <v>0</v>
      </c>
      <c r="K677" s="133" t="s">
        <v>137</v>
      </c>
      <c r="L677" s="31"/>
      <c r="M677" s="138" t="s">
        <v>1</v>
      </c>
      <c r="N677" s="139" t="s">
        <v>45</v>
      </c>
      <c r="P677" s="140">
        <f>O677*H677</f>
        <v>0</v>
      </c>
      <c r="Q677" s="140">
        <v>3.8000000000000002E-4</v>
      </c>
      <c r="R677" s="140">
        <f>Q677*H677</f>
        <v>4.5599999999999998E-3</v>
      </c>
      <c r="S677" s="140">
        <v>0</v>
      </c>
      <c r="T677" s="141">
        <f>S677*H677</f>
        <v>0</v>
      </c>
      <c r="AR677" s="142" t="s">
        <v>138</v>
      </c>
      <c r="AT677" s="142" t="s">
        <v>133</v>
      </c>
      <c r="AU677" s="142" t="s">
        <v>90</v>
      </c>
      <c r="AY677" s="16" t="s">
        <v>131</v>
      </c>
      <c r="BE677" s="143">
        <f>IF(N677="základní",J677,0)</f>
        <v>0</v>
      </c>
      <c r="BF677" s="143">
        <f>IF(N677="snížená",J677,0)</f>
        <v>0</v>
      </c>
      <c r="BG677" s="143">
        <f>IF(N677="zákl. přenesená",J677,0)</f>
        <v>0</v>
      </c>
      <c r="BH677" s="143">
        <f>IF(N677="sníž. přenesená",J677,0)</f>
        <v>0</v>
      </c>
      <c r="BI677" s="143">
        <f>IF(N677="nulová",J677,0)</f>
        <v>0</v>
      </c>
      <c r="BJ677" s="16" t="s">
        <v>88</v>
      </c>
      <c r="BK677" s="143">
        <f>ROUND(I677*H677,2)</f>
        <v>0</v>
      </c>
      <c r="BL677" s="16" t="s">
        <v>138</v>
      </c>
      <c r="BM677" s="142" t="s">
        <v>1109</v>
      </c>
    </row>
    <row r="678" spans="2:65" s="1" customFormat="1" ht="11.25">
      <c r="B678" s="31"/>
      <c r="D678" s="144" t="s">
        <v>140</v>
      </c>
      <c r="F678" s="145" t="s">
        <v>1110</v>
      </c>
      <c r="I678" s="146"/>
      <c r="L678" s="31"/>
      <c r="M678" s="147"/>
      <c r="T678" s="55"/>
      <c r="AT678" s="16" t="s">
        <v>140</v>
      </c>
      <c r="AU678" s="16" t="s">
        <v>90</v>
      </c>
    </row>
    <row r="679" spans="2:65" s="1" customFormat="1" ht="11.25">
      <c r="B679" s="31"/>
      <c r="D679" s="148" t="s">
        <v>142</v>
      </c>
      <c r="F679" s="149" t="s">
        <v>1111</v>
      </c>
      <c r="I679" s="146"/>
      <c r="L679" s="31"/>
      <c r="M679" s="147"/>
      <c r="T679" s="55"/>
      <c r="AT679" s="16" t="s">
        <v>142</v>
      </c>
      <c r="AU679" s="16" t="s">
        <v>90</v>
      </c>
    </row>
    <row r="680" spans="2:65" s="12" customFormat="1" ht="11.25">
      <c r="B680" s="150"/>
      <c r="D680" s="144" t="s">
        <v>144</v>
      </c>
      <c r="E680" s="151" t="s">
        <v>1</v>
      </c>
      <c r="F680" s="152" t="s">
        <v>1066</v>
      </c>
      <c r="H680" s="151" t="s">
        <v>1</v>
      </c>
      <c r="I680" s="153"/>
      <c r="L680" s="150"/>
      <c r="M680" s="154"/>
      <c r="T680" s="155"/>
      <c r="AT680" s="151" t="s">
        <v>144</v>
      </c>
      <c r="AU680" s="151" t="s">
        <v>90</v>
      </c>
      <c r="AV680" s="12" t="s">
        <v>88</v>
      </c>
      <c r="AW680" s="12" t="s">
        <v>36</v>
      </c>
      <c r="AX680" s="12" t="s">
        <v>80</v>
      </c>
      <c r="AY680" s="151" t="s">
        <v>131</v>
      </c>
    </row>
    <row r="681" spans="2:65" s="12" customFormat="1" ht="11.25">
      <c r="B681" s="150"/>
      <c r="D681" s="144" t="s">
        <v>144</v>
      </c>
      <c r="E681" s="151" t="s">
        <v>1</v>
      </c>
      <c r="F681" s="152" t="s">
        <v>183</v>
      </c>
      <c r="H681" s="151" t="s">
        <v>1</v>
      </c>
      <c r="I681" s="153"/>
      <c r="L681" s="150"/>
      <c r="M681" s="154"/>
      <c r="T681" s="155"/>
      <c r="AT681" s="151" t="s">
        <v>144</v>
      </c>
      <c r="AU681" s="151" t="s">
        <v>90</v>
      </c>
      <c r="AV681" s="12" t="s">
        <v>88</v>
      </c>
      <c r="AW681" s="12" t="s">
        <v>36</v>
      </c>
      <c r="AX681" s="12" t="s">
        <v>80</v>
      </c>
      <c r="AY681" s="151" t="s">
        <v>131</v>
      </c>
    </row>
    <row r="682" spans="2:65" s="13" customFormat="1" ht="11.25">
      <c r="B682" s="156"/>
      <c r="D682" s="144" t="s">
        <v>144</v>
      </c>
      <c r="E682" s="157" t="s">
        <v>1</v>
      </c>
      <c r="F682" s="158" t="s">
        <v>8</v>
      </c>
      <c r="H682" s="159">
        <v>12</v>
      </c>
      <c r="I682" s="160"/>
      <c r="L682" s="156"/>
      <c r="M682" s="161"/>
      <c r="T682" s="162"/>
      <c r="AT682" s="157" t="s">
        <v>144</v>
      </c>
      <c r="AU682" s="157" t="s">
        <v>90</v>
      </c>
      <c r="AV682" s="13" t="s">
        <v>90</v>
      </c>
      <c r="AW682" s="13" t="s">
        <v>36</v>
      </c>
      <c r="AX682" s="13" t="s">
        <v>88</v>
      </c>
      <c r="AY682" s="157" t="s">
        <v>131</v>
      </c>
    </row>
    <row r="683" spans="2:65" s="1" customFormat="1" ht="24.2" customHeight="1">
      <c r="B683" s="31"/>
      <c r="C683" s="131" t="s">
        <v>620</v>
      </c>
      <c r="D683" s="131" t="s">
        <v>133</v>
      </c>
      <c r="E683" s="132" t="s">
        <v>1112</v>
      </c>
      <c r="F683" s="133" t="s">
        <v>1113</v>
      </c>
      <c r="G683" s="134" t="s">
        <v>226</v>
      </c>
      <c r="H683" s="135">
        <v>12</v>
      </c>
      <c r="I683" s="136"/>
      <c r="J683" s="137">
        <f>ROUND(I683*H683,2)</f>
        <v>0</v>
      </c>
      <c r="K683" s="133" t="s">
        <v>137</v>
      </c>
      <c r="L683" s="31"/>
      <c r="M683" s="138" t="s">
        <v>1</v>
      </c>
      <c r="N683" s="139" t="s">
        <v>45</v>
      </c>
      <c r="P683" s="140">
        <f>O683*H683</f>
        <v>0</v>
      </c>
      <c r="Q683" s="140">
        <v>2.0000000000000002E-5</v>
      </c>
      <c r="R683" s="140">
        <f>Q683*H683</f>
        <v>2.4000000000000003E-4</v>
      </c>
      <c r="S683" s="140">
        <v>2.6199999999999999E-3</v>
      </c>
      <c r="T683" s="141">
        <f>S683*H683</f>
        <v>3.1439999999999996E-2</v>
      </c>
      <c r="AR683" s="142" t="s">
        <v>138</v>
      </c>
      <c r="AT683" s="142" t="s">
        <v>133</v>
      </c>
      <c r="AU683" s="142" t="s">
        <v>90</v>
      </c>
      <c r="AY683" s="16" t="s">
        <v>131</v>
      </c>
      <c r="BE683" s="143">
        <f>IF(N683="základní",J683,0)</f>
        <v>0</v>
      </c>
      <c r="BF683" s="143">
        <f>IF(N683="snížená",J683,0)</f>
        <v>0</v>
      </c>
      <c r="BG683" s="143">
        <f>IF(N683="zákl. přenesená",J683,0)</f>
        <v>0</v>
      </c>
      <c r="BH683" s="143">
        <f>IF(N683="sníž. přenesená",J683,0)</f>
        <v>0</v>
      </c>
      <c r="BI683" s="143">
        <f>IF(N683="nulová",J683,0)</f>
        <v>0</v>
      </c>
      <c r="BJ683" s="16" t="s">
        <v>88</v>
      </c>
      <c r="BK683" s="143">
        <f>ROUND(I683*H683,2)</f>
        <v>0</v>
      </c>
      <c r="BL683" s="16" t="s">
        <v>138</v>
      </c>
      <c r="BM683" s="142" t="s">
        <v>1114</v>
      </c>
    </row>
    <row r="684" spans="2:65" s="1" customFormat="1" ht="19.5">
      <c r="B684" s="31"/>
      <c r="D684" s="144" t="s">
        <v>140</v>
      </c>
      <c r="F684" s="145" t="s">
        <v>1115</v>
      </c>
      <c r="I684" s="146"/>
      <c r="L684" s="31"/>
      <c r="M684" s="147"/>
      <c r="T684" s="55"/>
      <c r="AT684" s="16" t="s">
        <v>140</v>
      </c>
      <c r="AU684" s="16" t="s">
        <v>90</v>
      </c>
    </row>
    <row r="685" spans="2:65" s="1" customFormat="1" ht="11.25">
      <c r="B685" s="31"/>
      <c r="D685" s="148" t="s">
        <v>142</v>
      </c>
      <c r="F685" s="149" t="s">
        <v>1116</v>
      </c>
      <c r="I685" s="146"/>
      <c r="L685" s="31"/>
      <c r="M685" s="147"/>
      <c r="T685" s="55"/>
      <c r="AT685" s="16" t="s">
        <v>142</v>
      </c>
      <c r="AU685" s="16" t="s">
        <v>90</v>
      </c>
    </row>
    <row r="686" spans="2:65" s="12" customFormat="1" ht="11.25">
      <c r="B686" s="150"/>
      <c r="D686" s="144" t="s">
        <v>144</v>
      </c>
      <c r="E686" s="151" t="s">
        <v>1</v>
      </c>
      <c r="F686" s="152" t="s">
        <v>1066</v>
      </c>
      <c r="H686" s="151" t="s">
        <v>1</v>
      </c>
      <c r="I686" s="153"/>
      <c r="L686" s="150"/>
      <c r="M686" s="154"/>
      <c r="T686" s="155"/>
      <c r="AT686" s="151" t="s">
        <v>144</v>
      </c>
      <c r="AU686" s="151" t="s">
        <v>90</v>
      </c>
      <c r="AV686" s="12" t="s">
        <v>88</v>
      </c>
      <c r="AW686" s="12" t="s">
        <v>36</v>
      </c>
      <c r="AX686" s="12" t="s">
        <v>80</v>
      </c>
      <c r="AY686" s="151" t="s">
        <v>131</v>
      </c>
    </row>
    <row r="687" spans="2:65" s="12" customFormat="1" ht="11.25">
      <c r="B687" s="150"/>
      <c r="D687" s="144" t="s">
        <v>144</v>
      </c>
      <c r="E687" s="151" t="s">
        <v>1</v>
      </c>
      <c r="F687" s="152" t="s">
        <v>183</v>
      </c>
      <c r="H687" s="151" t="s">
        <v>1</v>
      </c>
      <c r="I687" s="153"/>
      <c r="L687" s="150"/>
      <c r="M687" s="154"/>
      <c r="T687" s="155"/>
      <c r="AT687" s="151" t="s">
        <v>144</v>
      </c>
      <c r="AU687" s="151" t="s">
        <v>90</v>
      </c>
      <c r="AV687" s="12" t="s">
        <v>88</v>
      </c>
      <c r="AW687" s="12" t="s">
        <v>36</v>
      </c>
      <c r="AX687" s="12" t="s">
        <v>80</v>
      </c>
      <c r="AY687" s="151" t="s">
        <v>131</v>
      </c>
    </row>
    <row r="688" spans="2:65" s="13" customFormat="1" ht="11.25">
      <c r="B688" s="156"/>
      <c r="D688" s="144" t="s">
        <v>144</v>
      </c>
      <c r="E688" s="157" t="s">
        <v>1</v>
      </c>
      <c r="F688" s="158" t="s">
        <v>8</v>
      </c>
      <c r="H688" s="159">
        <v>12</v>
      </c>
      <c r="I688" s="160"/>
      <c r="L688" s="156"/>
      <c r="M688" s="161"/>
      <c r="T688" s="162"/>
      <c r="AT688" s="157" t="s">
        <v>144</v>
      </c>
      <c r="AU688" s="157" t="s">
        <v>90</v>
      </c>
      <c r="AV688" s="13" t="s">
        <v>90</v>
      </c>
      <c r="AW688" s="13" t="s">
        <v>36</v>
      </c>
      <c r="AX688" s="13" t="s">
        <v>88</v>
      </c>
      <c r="AY688" s="157" t="s">
        <v>131</v>
      </c>
    </row>
    <row r="689" spans="2:65" s="1" customFormat="1" ht="24.2" customHeight="1">
      <c r="B689" s="31"/>
      <c r="C689" s="170" t="s">
        <v>627</v>
      </c>
      <c r="D689" s="170" t="s">
        <v>330</v>
      </c>
      <c r="E689" s="171" t="s">
        <v>1117</v>
      </c>
      <c r="F689" s="172" t="s">
        <v>1118</v>
      </c>
      <c r="G689" s="173" t="s">
        <v>226</v>
      </c>
      <c r="H689" s="174">
        <v>12</v>
      </c>
      <c r="I689" s="175"/>
      <c r="J689" s="176">
        <f>ROUND(I689*H689,2)</f>
        <v>0</v>
      </c>
      <c r="K689" s="172" t="s">
        <v>1</v>
      </c>
      <c r="L689" s="177"/>
      <c r="M689" s="178" t="s">
        <v>1</v>
      </c>
      <c r="N689" s="179" t="s">
        <v>45</v>
      </c>
      <c r="P689" s="140">
        <f>O689*H689</f>
        <v>0</v>
      </c>
      <c r="Q689" s="140">
        <v>3.0400000000000002E-3</v>
      </c>
      <c r="R689" s="140">
        <f>Q689*H689</f>
        <v>3.6479999999999999E-2</v>
      </c>
      <c r="S689" s="140">
        <v>0</v>
      </c>
      <c r="T689" s="141">
        <f>S689*H689</f>
        <v>0</v>
      </c>
      <c r="AR689" s="142" t="s">
        <v>204</v>
      </c>
      <c r="AT689" s="142" t="s">
        <v>330</v>
      </c>
      <c r="AU689" s="142" t="s">
        <v>90</v>
      </c>
      <c r="AY689" s="16" t="s">
        <v>131</v>
      </c>
      <c r="BE689" s="143">
        <f>IF(N689="základní",J689,0)</f>
        <v>0</v>
      </c>
      <c r="BF689" s="143">
        <f>IF(N689="snížená",J689,0)</f>
        <v>0</v>
      </c>
      <c r="BG689" s="143">
        <f>IF(N689="zákl. přenesená",J689,0)</f>
        <v>0</v>
      </c>
      <c r="BH689" s="143">
        <f>IF(N689="sníž. přenesená",J689,0)</f>
        <v>0</v>
      </c>
      <c r="BI689" s="143">
        <f>IF(N689="nulová",J689,0)</f>
        <v>0</v>
      </c>
      <c r="BJ689" s="16" t="s">
        <v>88</v>
      </c>
      <c r="BK689" s="143">
        <f>ROUND(I689*H689,2)</f>
        <v>0</v>
      </c>
      <c r="BL689" s="16" t="s">
        <v>138</v>
      </c>
      <c r="BM689" s="142" t="s">
        <v>1119</v>
      </c>
    </row>
    <row r="690" spans="2:65" s="1" customFormat="1" ht="11.25">
      <c r="B690" s="31"/>
      <c r="D690" s="144" t="s">
        <v>140</v>
      </c>
      <c r="F690" s="145" t="s">
        <v>1118</v>
      </c>
      <c r="I690" s="146"/>
      <c r="L690" s="31"/>
      <c r="M690" s="147"/>
      <c r="T690" s="55"/>
      <c r="AT690" s="16" t="s">
        <v>140</v>
      </c>
      <c r="AU690" s="16" t="s">
        <v>90</v>
      </c>
    </row>
    <row r="691" spans="2:65" s="12" customFormat="1" ht="11.25">
      <c r="B691" s="150"/>
      <c r="D691" s="144" t="s">
        <v>144</v>
      </c>
      <c r="E691" s="151" t="s">
        <v>1</v>
      </c>
      <c r="F691" s="152" t="s">
        <v>1066</v>
      </c>
      <c r="H691" s="151" t="s">
        <v>1</v>
      </c>
      <c r="I691" s="153"/>
      <c r="L691" s="150"/>
      <c r="M691" s="154"/>
      <c r="T691" s="155"/>
      <c r="AT691" s="151" t="s">
        <v>144</v>
      </c>
      <c r="AU691" s="151" t="s">
        <v>90</v>
      </c>
      <c r="AV691" s="12" t="s">
        <v>88</v>
      </c>
      <c r="AW691" s="12" t="s">
        <v>36</v>
      </c>
      <c r="AX691" s="12" t="s">
        <v>80</v>
      </c>
      <c r="AY691" s="151" t="s">
        <v>131</v>
      </c>
    </row>
    <row r="692" spans="2:65" s="12" customFormat="1" ht="11.25">
      <c r="B692" s="150"/>
      <c r="D692" s="144" t="s">
        <v>144</v>
      </c>
      <c r="E692" s="151" t="s">
        <v>1</v>
      </c>
      <c r="F692" s="152" t="s">
        <v>183</v>
      </c>
      <c r="H692" s="151" t="s">
        <v>1</v>
      </c>
      <c r="I692" s="153"/>
      <c r="L692" s="150"/>
      <c r="M692" s="154"/>
      <c r="T692" s="155"/>
      <c r="AT692" s="151" t="s">
        <v>144</v>
      </c>
      <c r="AU692" s="151" t="s">
        <v>90</v>
      </c>
      <c r="AV692" s="12" t="s">
        <v>88</v>
      </c>
      <c r="AW692" s="12" t="s">
        <v>36</v>
      </c>
      <c r="AX692" s="12" t="s">
        <v>80</v>
      </c>
      <c r="AY692" s="151" t="s">
        <v>131</v>
      </c>
    </row>
    <row r="693" spans="2:65" s="13" customFormat="1" ht="11.25">
      <c r="B693" s="156"/>
      <c r="D693" s="144" t="s">
        <v>144</v>
      </c>
      <c r="E693" s="157" t="s">
        <v>1</v>
      </c>
      <c r="F693" s="158" t="s">
        <v>8</v>
      </c>
      <c r="H693" s="159">
        <v>12</v>
      </c>
      <c r="I693" s="160"/>
      <c r="L693" s="156"/>
      <c r="M693" s="161"/>
      <c r="T693" s="162"/>
      <c r="AT693" s="157" t="s">
        <v>144</v>
      </c>
      <c r="AU693" s="157" t="s">
        <v>90</v>
      </c>
      <c r="AV693" s="13" t="s">
        <v>90</v>
      </c>
      <c r="AW693" s="13" t="s">
        <v>36</v>
      </c>
      <c r="AX693" s="13" t="s">
        <v>88</v>
      </c>
      <c r="AY693" s="157" t="s">
        <v>131</v>
      </c>
    </row>
    <row r="694" spans="2:65" s="1" customFormat="1" ht="24.2" customHeight="1">
      <c r="B694" s="31"/>
      <c r="C694" s="170" t="s">
        <v>632</v>
      </c>
      <c r="D694" s="170" t="s">
        <v>330</v>
      </c>
      <c r="E694" s="171" t="s">
        <v>1120</v>
      </c>
      <c r="F694" s="172" t="s">
        <v>1121</v>
      </c>
      <c r="G694" s="173" t="s">
        <v>226</v>
      </c>
      <c r="H694" s="174">
        <v>12</v>
      </c>
      <c r="I694" s="175"/>
      <c r="J694" s="176">
        <f>ROUND(I694*H694,2)</f>
        <v>0</v>
      </c>
      <c r="K694" s="172" t="s">
        <v>1</v>
      </c>
      <c r="L694" s="177"/>
      <c r="M694" s="178" t="s">
        <v>1</v>
      </c>
      <c r="N694" s="179" t="s">
        <v>45</v>
      </c>
      <c r="P694" s="140">
        <f>O694*H694</f>
        <v>0</v>
      </c>
      <c r="Q694" s="140">
        <v>3.3E-3</v>
      </c>
      <c r="R694" s="140">
        <f>Q694*H694</f>
        <v>3.9599999999999996E-2</v>
      </c>
      <c r="S694" s="140">
        <v>0</v>
      </c>
      <c r="T694" s="141">
        <f>S694*H694</f>
        <v>0</v>
      </c>
      <c r="AR694" s="142" t="s">
        <v>204</v>
      </c>
      <c r="AT694" s="142" t="s">
        <v>330</v>
      </c>
      <c r="AU694" s="142" t="s">
        <v>90</v>
      </c>
      <c r="AY694" s="16" t="s">
        <v>131</v>
      </c>
      <c r="BE694" s="143">
        <f>IF(N694="základní",J694,0)</f>
        <v>0</v>
      </c>
      <c r="BF694" s="143">
        <f>IF(N694="snížená",J694,0)</f>
        <v>0</v>
      </c>
      <c r="BG694" s="143">
        <f>IF(N694="zákl. přenesená",J694,0)</f>
        <v>0</v>
      </c>
      <c r="BH694" s="143">
        <f>IF(N694="sníž. přenesená",J694,0)</f>
        <v>0</v>
      </c>
      <c r="BI694" s="143">
        <f>IF(N694="nulová",J694,0)</f>
        <v>0</v>
      </c>
      <c r="BJ694" s="16" t="s">
        <v>88</v>
      </c>
      <c r="BK694" s="143">
        <f>ROUND(I694*H694,2)</f>
        <v>0</v>
      </c>
      <c r="BL694" s="16" t="s">
        <v>138</v>
      </c>
      <c r="BM694" s="142" t="s">
        <v>1122</v>
      </c>
    </row>
    <row r="695" spans="2:65" s="1" customFormat="1" ht="19.5">
      <c r="B695" s="31"/>
      <c r="D695" s="144" t="s">
        <v>140</v>
      </c>
      <c r="F695" s="145" t="s">
        <v>1121</v>
      </c>
      <c r="I695" s="146"/>
      <c r="L695" s="31"/>
      <c r="M695" s="147"/>
      <c r="T695" s="55"/>
      <c r="AT695" s="16" t="s">
        <v>140</v>
      </c>
      <c r="AU695" s="16" t="s">
        <v>90</v>
      </c>
    </row>
    <row r="696" spans="2:65" s="12" customFormat="1" ht="11.25">
      <c r="B696" s="150"/>
      <c r="D696" s="144" t="s">
        <v>144</v>
      </c>
      <c r="E696" s="151" t="s">
        <v>1</v>
      </c>
      <c r="F696" s="152" t="s">
        <v>1066</v>
      </c>
      <c r="H696" s="151" t="s">
        <v>1</v>
      </c>
      <c r="I696" s="153"/>
      <c r="L696" s="150"/>
      <c r="M696" s="154"/>
      <c r="T696" s="155"/>
      <c r="AT696" s="151" t="s">
        <v>144</v>
      </c>
      <c r="AU696" s="151" t="s">
        <v>90</v>
      </c>
      <c r="AV696" s="12" t="s">
        <v>88</v>
      </c>
      <c r="AW696" s="12" t="s">
        <v>36</v>
      </c>
      <c r="AX696" s="12" t="s">
        <v>80</v>
      </c>
      <c r="AY696" s="151" t="s">
        <v>131</v>
      </c>
    </row>
    <row r="697" spans="2:65" s="12" customFormat="1" ht="11.25">
      <c r="B697" s="150"/>
      <c r="D697" s="144" t="s">
        <v>144</v>
      </c>
      <c r="E697" s="151" t="s">
        <v>1</v>
      </c>
      <c r="F697" s="152" t="s">
        <v>183</v>
      </c>
      <c r="H697" s="151" t="s">
        <v>1</v>
      </c>
      <c r="I697" s="153"/>
      <c r="L697" s="150"/>
      <c r="M697" s="154"/>
      <c r="T697" s="155"/>
      <c r="AT697" s="151" t="s">
        <v>144</v>
      </c>
      <c r="AU697" s="151" t="s">
        <v>90</v>
      </c>
      <c r="AV697" s="12" t="s">
        <v>88</v>
      </c>
      <c r="AW697" s="12" t="s">
        <v>36</v>
      </c>
      <c r="AX697" s="12" t="s">
        <v>80</v>
      </c>
      <c r="AY697" s="151" t="s">
        <v>131</v>
      </c>
    </row>
    <row r="698" spans="2:65" s="13" customFormat="1" ht="11.25">
      <c r="B698" s="156"/>
      <c r="D698" s="144" t="s">
        <v>144</v>
      </c>
      <c r="E698" s="157" t="s">
        <v>1</v>
      </c>
      <c r="F698" s="158" t="s">
        <v>8</v>
      </c>
      <c r="H698" s="159">
        <v>12</v>
      </c>
      <c r="I698" s="160"/>
      <c r="L698" s="156"/>
      <c r="M698" s="161"/>
      <c r="T698" s="162"/>
      <c r="AT698" s="157" t="s">
        <v>144</v>
      </c>
      <c r="AU698" s="157" t="s">
        <v>90</v>
      </c>
      <c r="AV698" s="13" t="s">
        <v>90</v>
      </c>
      <c r="AW698" s="13" t="s">
        <v>36</v>
      </c>
      <c r="AX698" s="13" t="s">
        <v>88</v>
      </c>
      <c r="AY698" s="157" t="s">
        <v>131</v>
      </c>
    </row>
    <row r="699" spans="2:65" s="1" customFormat="1" ht="21.75" customHeight="1">
      <c r="B699" s="31"/>
      <c r="C699" s="131" t="s">
        <v>637</v>
      </c>
      <c r="D699" s="131" t="s">
        <v>133</v>
      </c>
      <c r="E699" s="132" t="s">
        <v>1123</v>
      </c>
      <c r="F699" s="133" t="s">
        <v>1124</v>
      </c>
      <c r="G699" s="134" t="s">
        <v>226</v>
      </c>
      <c r="H699" s="135">
        <v>12</v>
      </c>
      <c r="I699" s="136"/>
      <c r="J699" s="137">
        <f>ROUND(I699*H699,2)</f>
        <v>0</v>
      </c>
      <c r="K699" s="133" t="s">
        <v>137</v>
      </c>
      <c r="L699" s="31"/>
      <c r="M699" s="138" t="s">
        <v>1</v>
      </c>
      <c r="N699" s="139" t="s">
        <v>45</v>
      </c>
      <c r="P699" s="140">
        <f>O699*H699</f>
        <v>0</v>
      </c>
      <c r="Q699" s="140">
        <v>0</v>
      </c>
      <c r="R699" s="140">
        <f>Q699*H699</f>
        <v>0</v>
      </c>
      <c r="S699" s="140">
        <v>7.6800000000000002E-3</v>
      </c>
      <c r="T699" s="141">
        <f>S699*H699</f>
        <v>9.2160000000000006E-2</v>
      </c>
      <c r="AR699" s="142" t="s">
        <v>138</v>
      </c>
      <c r="AT699" s="142" t="s">
        <v>133</v>
      </c>
      <c r="AU699" s="142" t="s">
        <v>90</v>
      </c>
      <c r="AY699" s="16" t="s">
        <v>131</v>
      </c>
      <c r="BE699" s="143">
        <f>IF(N699="základní",J699,0)</f>
        <v>0</v>
      </c>
      <c r="BF699" s="143">
        <f>IF(N699="snížená",J699,0)</f>
        <v>0</v>
      </c>
      <c r="BG699" s="143">
        <f>IF(N699="zákl. přenesená",J699,0)</f>
        <v>0</v>
      </c>
      <c r="BH699" s="143">
        <f>IF(N699="sníž. přenesená",J699,0)</f>
        <v>0</v>
      </c>
      <c r="BI699" s="143">
        <f>IF(N699="nulová",J699,0)</f>
        <v>0</v>
      </c>
      <c r="BJ699" s="16" t="s">
        <v>88</v>
      </c>
      <c r="BK699" s="143">
        <f>ROUND(I699*H699,2)</f>
        <v>0</v>
      </c>
      <c r="BL699" s="16" t="s">
        <v>138</v>
      </c>
      <c r="BM699" s="142" t="s">
        <v>1125</v>
      </c>
    </row>
    <row r="700" spans="2:65" s="1" customFormat="1" ht="19.5">
      <c r="B700" s="31"/>
      <c r="D700" s="144" t="s">
        <v>140</v>
      </c>
      <c r="F700" s="145" t="s">
        <v>1126</v>
      </c>
      <c r="I700" s="146"/>
      <c r="L700" s="31"/>
      <c r="M700" s="147"/>
      <c r="T700" s="55"/>
      <c r="AT700" s="16" t="s">
        <v>140</v>
      </c>
      <c r="AU700" s="16" t="s">
        <v>90</v>
      </c>
    </row>
    <row r="701" spans="2:65" s="1" customFormat="1" ht="11.25">
      <c r="B701" s="31"/>
      <c r="D701" s="148" t="s">
        <v>142</v>
      </c>
      <c r="F701" s="149" t="s">
        <v>1127</v>
      </c>
      <c r="I701" s="146"/>
      <c r="L701" s="31"/>
      <c r="M701" s="147"/>
      <c r="T701" s="55"/>
      <c r="AT701" s="16" t="s">
        <v>142</v>
      </c>
      <c r="AU701" s="16" t="s">
        <v>90</v>
      </c>
    </row>
    <row r="702" spans="2:65" s="12" customFormat="1" ht="11.25">
      <c r="B702" s="150"/>
      <c r="D702" s="144" t="s">
        <v>144</v>
      </c>
      <c r="E702" s="151" t="s">
        <v>1</v>
      </c>
      <c r="F702" s="152" t="s">
        <v>1128</v>
      </c>
      <c r="H702" s="151" t="s">
        <v>1</v>
      </c>
      <c r="I702" s="153"/>
      <c r="L702" s="150"/>
      <c r="M702" s="154"/>
      <c r="T702" s="155"/>
      <c r="AT702" s="151" t="s">
        <v>144</v>
      </c>
      <c r="AU702" s="151" t="s">
        <v>90</v>
      </c>
      <c r="AV702" s="12" t="s">
        <v>88</v>
      </c>
      <c r="AW702" s="12" t="s">
        <v>36</v>
      </c>
      <c r="AX702" s="12" t="s">
        <v>80</v>
      </c>
      <c r="AY702" s="151" t="s">
        <v>131</v>
      </c>
    </row>
    <row r="703" spans="2:65" s="12" customFormat="1" ht="11.25">
      <c r="B703" s="150"/>
      <c r="D703" s="144" t="s">
        <v>144</v>
      </c>
      <c r="E703" s="151" t="s">
        <v>1</v>
      </c>
      <c r="F703" s="152" t="s">
        <v>183</v>
      </c>
      <c r="H703" s="151" t="s">
        <v>1</v>
      </c>
      <c r="I703" s="153"/>
      <c r="L703" s="150"/>
      <c r="M703" s="154"/>
      <c r="T703" s="155"/>
      <c r="AT703" s="151" t="s">
        <v>144</v>
      </c>
      <c r="AU703" s="151" t="s">
        <v>90</v>
      </c>
      <c r="AV703" s="12" t="s">
        <v>88</v>
      </c>
      <c r="AW703" s="12" t="s">
        <v>36</v>
      </c>
      <c r="AX703" s="12" t="s">
        <v>80</v>
      </c>
      <c r="AY703" s="151" t="s">
        <v>131</v>
      </c>
    </row>
    <row r="704" spans="2:65" s="13" customFormat="1" ht="11.25">
      <c r="B704" s="156"/>
      <c r="D704" s="144" t="s">
        <v>144</v>
      </c>
      <c r="E704" s="157" t="s">
        <v>1</v>
      </c>
      <c r="F704" s="158" t="s">
        <v>8</v>
      </c>
      <c r="H704" s="159">
        <v>12</v>
      </c>
      <c r="I704" s="160"/>
      <c r="L704" s="156"/>
      <c r="M704" s="161"/>
      <c r="T704" s="162"/>
      <c r="AT704" s="157" t="s">
        <v>144</v>
      </c>
      <c r="AU704" s="157" t="s">
        <v>90</v>
      </c>
      <c r="AV704" s="13" t="s">
        <v>90</v>
      </c>
      <c r="AW704" s="13" t="s">
        <v>36</v>
      </c>
      <c r="AX704" s="13" t="s">
        <v>88</v>
      </c>
      <c r="AY704" s="157" t="s">
        <v>131</v>
      </c>
    </row>
    <row r="705" spans="2:65" s="1" customFormat="1" ht="21.75" customHeight="1">
      <c r="B705" s="31"/>
      <c r="C705" s="131" t="s">
        <v>644</v>
      </c>
      <c r="D705" s="131" t="s">
        <v>133</v>
      </c>
      <c r="E705" s="132" t="s">
        <v>1129</v>
      </c>
      <c r="F705" s="133" t="s">
        <v>1130</v>
      </c>
      <c r="G705" s="134" t="s">
        <v>226</v>
      </c>
      <c r="H705" s="135">
        <v>1</v>
      </c>
      <c r="I705" s="136"/>
      <c r="J705" s="137">
        <f>ROUND(I705*H705,2)</f>
        <v>0</v>
      </c>
      <c r="K705" s="133" t="s">
        <v>137</v>
      </c>
      <c r="L705" s="31"/>
      <c r="M705" s="138" t="s">
        <v>1</v>
      </c>
      <c r="N705" s="139" t="s">
        <v>45</v>
      </c>
      <c r="P705" s="140">
        <f>O705*H705</f>
        <v>0</v>
      </c>
      <c r="Q705" s="140">
        <v>1.6199999999999999E-3</v>
      </c>
      <c r="R705" s="140">
        <f>Q705*H705</f>
        <v>1.6199999999999999E-3</v>
      </c>
      <c r="S705" s="140">
        <v>0</v>
      </c>
      <c r="T705" s="141">
        <f>S705*H705</f>
        <v>0</v>
      </c>
      <c r="AR705" s="142" t="s">
        <v>138</v>
      </c>
      <c r="AT705" s="142" t="s">
        <v>133</v>
      </c>
      <c r="AU705" s="142" t="s">
        <v>90</v>
      </c>
      <c r="AY705" s="16" t="s">
        <v>131</v>
      </c>
      <c r="BE705" s="143">
        <f>IF(N705="základní",J705,0)</f>
        <v>0</v>
      </c>
      <c r="BF705" s="143">
        <f>IF(N705="snížená",J705,0)</f>
        <v>0</v>
      </c>
      <c r="BG705" s="143">
        <f>IF(N705="zákl. přenesená",J705,0)</f>
        <v>0</v>
      </c>
      <c r="BH705" s="143">
        <f>IF(N705="sníž. přenesená",J705,0)</f>
        <v>0</v>
      </c>
      <c r="BI705" s="143">
        <f>IF(N705="nulová",J705,0)</f>
        <v>0</v>
      </c>
      <c r="BJ705" s="16" t="s">
        <v>88</v>
      </c>
      <c r="BK705" s="143">
        <f>ROUND(I705*H705,2)</f>
        <v>0</v>
      </c>
      <c r="BL705" s="16" t="s">
        <v>138</v>
      </c>
      <c r="BM705" s="142" t="s">
        <v>1131</v>
      </c>
    </row>
    <row r="706" spans="2:65" s="1" customFormat="1" ht="29.25">
      <c r="B706" s="31"/>
      <c r="D706" s="144" t="s">
        <v>140</v>
      </c>
      <c r="F706" s="145" t="s">
        <v>1132</v>
      </c>
      <c r="I706" s="146"/>
      <c r="L706" s="31"/>
      <c r="M706" s="147"/>
      <c r="T706" s="55"/>
      <c r="AT706" s="16" t="s">
        <v>140</v>
      </c>
      <c r="AU706" s="16" t="s">
        <v>90</v>
      </c>
    </row>
    <row r="707" spans="2:65" s="1" customFormat="1" ht="11.25">
      <c r="B707" s="31"/>
      <c r="D707" s="148" t="s">
        <v>142</v>
      </c>
      <c r="F707" s="149" t="s">
        <v>1133</v>
      </c>
      <c r="I707" s="146"/>
      <c r="L707" s="31"/>
      <c r="M707" s="147"/>
      <c r="T707" s="55"/>
      <c r="AT707" s="16" t="s">
        <v>142</v>
      </c>
      <c r="AU707" s="16" t="s">
        <v>90</v>
      </c>
    </row>
    <row r="708" spans="2:65" s="12" customFormat="1" ht="11.25">
      <c r="B708" s="150"/>
      <c r="D708" s="144" t="s">
        <v>144</v>
      </c>
      <c r="E708" s="151" t="s">
        <v>1</v>
      </c>
      <c r="F708" s="152" t="s">
        <v>1057</v>
      </c>
      <c r="H708" s="151" t="s">
        <v>1</v>
      </c>
      <c r="I708" s="153"/>
      <c r="L708" s="150"/>
      <c r="M708" s="154"/>
      <c r="T708" s="155"/>
      <c r="AT708" s="151" t="s">
        <v>144</v>
      </c>
      <c r="AU708" s="151" t="s">
        <v>90</v>
      </c>
      <c r="AV708" s="12" t="s">
        <v>88</v>
      </c>
      <c r="AW708" s="12" t="s">
        <v>36</v>
      </c>
      <c r="AX708" s="12" t="s">
        <v>80</v>
      </c>
      <c r="AY708" s="151" t="s">
        <v>131</v>
      </c>
    </row>
    <row r="709" spans="2:65" s="12" customFormat="1" ht="11.25">
      <c r="B709" s="150"/>
      <c r="D709" s="144" t="s">
        <v>144</v>
      </c>
      <c r="E709" s="151" t="s">
        <v>1</v>
      </c>
      <c r="F709" s="152" t="s">
        <v>847</v>
      </c>
      <c r="H709" s="151" t="s">
        <v>1</v>
      </c>
      <c r="I709" s="153"/>
      <c r="L709" s="150"/>
      <c r="M709" s="154"/>
      <c r="T709" s="155"/>
      <c r="AT709" s="151" t="s">
        <v>144</v>
      </c>
      <c r="AU709" s="151" t="s">
        <v>90</v>
      </c>
      <c r="AV709" s="12" t="s">
        <v>88</v>
      </c>
      <c r="AW709" s="12" t="s">
        <v>36</v>
      </c>
      <c r="AX709" s="12" t="s">
        <v>80</v>
      </c>
      <c r="AY709" s="151" t="s">
        <v>131</v>
      </c>
    </row>
    <row r="710" spans="2:65" s="13" customFormat="1" ht="11.25">
      <c r="B710" s="156"/>
      <c r="D710" s="144" t="s">
        <v>144</v>
      </c>
      <c r="E710" s="157" t="s">
        <v>1</v>
      </c>
      <c r="F710" s="158" t="s">
        <v>88</v>
      </c>
      <c r="H710" s="159">
        <v>1</v>
      </c>
      <c r="I710" s="160"/>
      <c r="L710" s="156"/>
      <c r="M710" s="161"/>
      <c r="T710" s="162"/>
      <c r="AT710" s="157" t="s">
        <v>144</v>
      </c>
      <c r="AU710" s="157" t="s">
        <v>90</v>
      </c>
      <c r="AV710" s="13" t="s">
        <v>90</v>
      </c>
      <c r="AW710" s="13" t="s">
        <v>36</v>
      </c>
      <c r="AX710" s="13" t="s">
        <v>80</v>
      </c>
      <c r="AY710" s="157" t="s">
        <v>131</v>
      </c>
    </row>
    <row r="711" spans="2:65" s="14" customFormat="1" ht="11.25">
      <c r="B711" s="163"/>
      <c r="D711" s="144" t="s">
        <v>144</v>
      </c>
      <c r="E711" s="164" t="s">
        <v>1</v>
      </c>
      <c r="F711" s="165" t="s">
        <v>154</v>
      </c>
      <c r="H711" s="166">
        <v>1</v>
      </c>
      <c r="I711" s="167"/>
      <c r="L711" s="163"/>
      <c r="M711" s="168"/>
      <c r="T711" s="169"/>
      <c r="AT711" s="164" t="s">
        <v>144</v>
      </c>
      <c r="AU711" s="164" t="s">
        <v>90</v>
      </c>
      <c r="AV711" s="14" t="s">
        <v>138</v>
      </c>
      <c r="AW711" s="14" t="s">
        <v>36</v>
      </c>
      <c r="AX711" s="14" t="s">
        <v>88</v>
      </c>
      <c r="AY711" s="164" t="s">
        <v>131</v>
      </c>
    </row>
    <row r="712" spans="2:65" s="1" customFormat="1" ht="24.2" customHeight="1">
      <c r="B712" s="31"/>
      <c r="C712" s="170" t="s">
        <v>648</v>
      </c>
      <c r="D712" s="170" t="s">
        <v>330</v>
      </c>
      <c r="E712" s="171" t="s">
        <v>1134</v>
      </c>
      <c r="F712" s="172" t="s">
        <v>1135</v>
      </c>
      <c r="G712" s="173" t="s">
        <v>226</v>
      </c>
      <c r="H712" s="174">
        <v>1</v>
      </c>
      <c r="I712" s="175"/>
      <c r="J712" s="176">
        <f>ROUND(I712*H712,2)</f>
        <v>0</v>
      </c>
      <c r="K712" s="172" t="s">
        <v>1</v>
      </c>
      <c r="L712" s="177"/>
      <c r="M712" s="178" t="s">
        <v>1</v>
      </c>
      <c r="N712" s="179" t="s">
        <v>45</v>
      </c>
      <c r="P712" s="140">
        <f>O712*H712</f>
        <v>0</v>
      </c>
      <c r="Q712" s="140">
        <v>1.6199999999999999E-2</v>
      </c>
      <c r="R712" s="140">
        <f>Q712*H712</f>
        <v>1.6199999999999999E-2</v>
      </c>
      <c r="S712" s="140">
        <v>0</v>
      </c>
      <c r="T712" s="141">
        <f>S712*H712</f>
        <v>0</v>
      </c>
      <c r="AR712" s="142" t="s">
        <v>204</v>
      </c>
      <c r="AT712" s="142" t="s">
        <v>330</v>
      </c>
      <c r="AU712" s="142" t="s">
        <v>90</v>
      </c>
      <c r="AY712" s="16" t="s">
        <v>131</v>
      </c>
      <c r="BE712" s="143">
        <f>IF(N712="základní",J712,0)</f>
        <v>0</v>
      </c>
      <c r="BF712" s="143">
        <f>IF(N712="snížená",J712,0)</f>
        <v>0</v>
      </c>
      <c r="BG712" s="143">
        <f>IF(N712="zákl. přenesená",J712,0)</f>
        <v>0</v>
      </c>
      <c r="BH712" s="143">
        <f>IF(N712="sníž. přenesená",J712,0)</f>
        <v>0</v>
      </c>
      <c r="BI712" s="143">
        <f>IF(N712="nulová",J712,0)</f>
        <v>0</v>
      </c>
      <c r="BJ712" s="16" t="s">
        <v>88</v>
      </c>
      <c r="BK712" s="143">
        <f>ROUND(I712*H712,2)</f>
        <v>0</v>
      </c>
      <c r="BL712" s="16" t="s">
        <v>138</v>
      </c>
      <c r="BM712" s="142" t="s">
        <v>1136</v>
      </c>
    </row>
    <row r="713" spans="2:65" s="1" customFormat="1" ht="11.25">
      <c r="B713" s="31"/>
      <c r="D713" s="144" t="s">
        <v>140</v>
      </c>
      <c r="F713" s="145" t="s">
        <v>1135</v>
      </c>
      <c r="I713" s="146"/>
      <c r="L713" s="31"/>
      <c r="M713" s="147"/>
      <c r="T713" s="55"/>
      <c r="AT713" s="16" t="s">
        <v>140</v>
      </c>
      <c r="AU713" s="16" t="s">
        <v>90</v>
      </c>
    </row>
    <row r="714" spans="2:65" s="12" customFormat="1" ht="11.25">
      <c r="B714" s="150"/>
      <c r="D714" s="144" t="s">
        <v>144</v>
      </c>
      <c r="E714" s="151" t="s">
        <v>1</v>
      </c>
      <c r="F714" s="152" t="s">
        <v>1057</v>
      </c>
      <c r="H714" s="151" t="s">
        <v>1</v>
      </c>
      <c r="I714" s="153"/>
      <c r="L714" s="150"/>
      <c r="M714" s="154"/>
      <c r="T714" s="155"/>
      <c r="AT714" s="151" t="s">
        <v>144</v>
      </c>
      <c r="AU714" s="151" t="s">
        <v>90</v>
      </c>
      <c r="AV714" s="12" t="s">
        <v>88</v>
      </c>
      <c r="AW714" s="12" t="s">
        <v>36</v>
      </c>
      <c r="AX714" s="12" t="s">
        <v>80</v>
      </c>
      <c r="AY714" s="151" t="s">
        <v>131</v>
      </c>
    </row>
    <row r="715" spans="2:65" s="12" customFormat="1" ht="11.25">
      <c r="B715" s="150"/>
      <c r="D715" s="144" t="s">
        <v>144</v>
      </c>
      <c r="E715" s="151" t="s">
        <v>1</v>
      </c>
      <c r="F715" s="152" t="s">
        <v>847</v>
      </c>
      <c r="H715" s="151" t="s">
        <v>1</v>
      </c>
      <c r="I715" s="153"/>
      <c r="L715" s="150"/>
      <c r="M715" s="154"/>
      <c r="T715" s="155"/>
      <c r="AT715" s="151" t="s">
        <v>144</v>
      </c>
      <c r="AU715" s="151" t="s">
        <v>90</v>
      </c>
      <c r="AV715" s="12" t="s">
        <v>88</v>
      </c>
      <c r="AW715" s="12" t="s">
        <v>36</v>
      </c>
      <c r="AX715" s="12" t="s">
        <v>80</v>
      </c>
      <c r="AY715" s="151" t="s">
        <v>131</v>
      </c>
    </row>
    <row r="716" spans="2:65" s="13" customFormat="1" ht="11.25">
      <c r="B716" s="156"/>
      <c r="D716" s="144" t="s">
        <v>144</v>
      </c>
      <c r="E716" s="157" t="s">
        <v>1</v>
      </c>
      <c r="F716" s="158" t="s">
        <v>88</v>
      </c>
      <c r="H716" s="159">
        <v>1</v>
      </c>
      <c r="I716" s="160"/>
      <c r="L716" s="156"/>
      <c r="M716" s="161"/>
      <c r="T716" s="162"/>
      <c r="AT716" s="157" t="s">
        <v>144</v>
      </c>
      <c r="AU716" s="157" t="s">
        <v>90</v>
      </c>
      <c r="AV716" s="13" t="s">
        <v>90</v>
      </c>
      <c r="AW716" s="13" t="s">
        <v>36</v>
      </c>
      <c r="AX716" s="13" t="s">
        <v>80</v>
      </c>
      <c r="AY716" s="157" t="s">
        <v>131</v>
      </c>
    </row>
    <row r="717" spans="2:65" s="14" customFormat="1" ht="11.25">
      <c r="B717" s="163"/>
      <c r="D717" s="144" t="s">
        <v>144</v>
      </c>
      <c r="E717" s="164" t="s">
        <v>1</v>
      </c>
      <c r="F717" s="165" t="s">
        <v>154</v>
      </c>
      <c r="H717" s="166">
        <v>1</v>
      </c>
      <c r="I717" s="167"/>
      <c r="L717" s="163"/>
      <c r="M717" s="168"/>
      <c r="T717" s="169"/>
      <c r="AT717" s="164" t="s">
        <v>144</v>
      </c>
      <c r="AU717" s="164" t="s">
        <v>90</v>
      </c>
      <c r="AV717" s="14" t="s">
        <v>138</v>
      </c>
      <c r="AW717" s="14" t="s">
        <v>36</v>
      </c>
      <c r="AX717" s="14" t="s">
        <v>88</v>
      </c>
      <c r="AY717" s="164" t="s">
        <v>131</v>
      </c>
    </row>
    <row r="718" spans="2:65" s="1" customFormat="1" ht="24.2" customHeight="1">
      <c r="B718" s="31"/>
      <c r="C718" s="170" t="s">
        <v>652</v>
      </c>
      <c r="D718" s="170" t="s">
        <v>330</v>
      </c>
      <c r="E718" s="171" t="s">
        <v>1137</v>
      </c>
      <c r="F718" s="172" t="s">
        <v>1138</v>
      </c>
      <c r="G718" s="173" t="s">
        <v>226</v>
      </c>
      <c r="H718" s="174">
        <v>1</v>
      </c>
      <c r="I718" s="175"/>
      <c r="J718" s="176">
        <f>ROUND(I718*H718,2)</f>
        <v>0</v>
      </c>
      <c r="K718" s="172" t="s">
        <v>1</v>
      </c>
      <c r="L718" s="177"/>
      <c r="M718" s="178" t="s">
        <v>1</v>
      </c>
      <c r="N718" s="179" t="s">
        <v>45</v>
      </c>
      <c r="P718" s="140">
        <f>O718*H718</f>
        <v>0</v>
      </c>
      <c r="Q718" s="140">
        <v>7.3000000000000001E-3</v>
      </c>
      <c r="R718" s="140">
        <f>Q718*H718</f>
        <v>7.3000000000000001E-3</v>
      </c>
      <c r="S718" s="140">
        <v>0</v>
      </c>
      <c r="T718" s="141">
        <f>S718*H718</f>
        <v>0</v>
      </c>
      <c r="AR718" s="142" t="s">
        <v>204</v>
      </c>
      <c r="AT718" s="142" t="s">
        <v>330</v>
      </c>
      <c r="AU718" s="142" t="s">
        <v>90</v>
      </c>
      <c r="AY718" s="16" t="s">
        <v>131</v>
      </c>
      <c r="BE718" s="143">
        <f>IF(N718="základní",J718,0)</f>
        <v>0</v>
      </c>
      <c r="BF718" s="143">
        <f>IF(N718="snížená",J718,0)</f>
        <v>0</v>
      </c>
      <c r="BG718" s="143">
        <f>IF(N718="zákl. přenesená",J718,0)</f>
        <v>0</v>
      </c>
      <c r="BH718" s="143">
        <f>IF(N718="sníž. přenesená",J718,0)</f>
        <v>0</v>
      </c>
      <c r="BI718" s="143">
        <f>IF(N718="nulová",J718,0)</f>
        <v>0</v>
      </c>
      <c r="BJ718" s="16" t="s">
        <v>88</v>
      </c>
      <c r="BK718" s="143">
        <f>ROUND(I718*H718,2)</f>
        <v>0</v>
      </c>
      <c r="BL718" s="16" t="s">
        <v>138</v>
      </c>
      <c r="BM718" s="142" t="s">
        <v>1139</v>
      </c>
    </row>
    <row r="719" spans="2:65" s="1" customFormat="1" ht="11.25">
      <c r="B719" s="31"/>
      <c r="D719" s="144" t="s">
        <v>140</v>
      </c>
      <c r="F719" s="145" t="s">
        <v>1138</v>
      </c>
      <c r="I719" s="146"/>
      <c r="L719" s="31"/>
      <c r="M719" s="147"/>
      <c r="T719" s="55"/>
      <c r="AT719" s="16" t="s">
        <v>140</v>
      </c>
      <c r="AU719" s="16" t="s">
        <v>90</v>
      </c>
    </row>
    <row r="720" spans="2:65" s="12" customFormat="1" ht="11.25">
      <c r="B720" s="150"/>
      <c r="D720" s="144" t="s">
        <v>144</v>
      </c>
      <c r="E720" s="151" t="s">
        <v>1</v>
      </c>
      <c r="F720" s="152" t="s">
        <v>1057</v>
      </c>
      <c r="H720" s="151" t="s">
        <v>1</v>
      </c>
      <c r="I720" s="153"/>
      <c r="L720" s="150"/>
      <c r="M720" s="154"/>
      <c r="T720" s="155"/>
      <c r="AT720" s="151" t="s">
        <v>144</v>
      </c>
      <c r="AU720" s="151" t="s">
        <v>90</v>
      </c>
      <c r="AV720" s="12" t="s">
        <v>88</v>
      </c>
      <c r="AW720" s="12" t="s">
        <v>36</v>
      </c>
      <c r="AX720" s="12" t="s">
        <v>80</v>
      </c>
      <c r="AY720" s="151" t="s">
        <v>131</v>
      </c>
    </row>
    <row r="721" spans="2:65" s="12" customFormat="1" ht="11.25">
      <c r="B721" s="150"/>
      <c r="D721" s="144" t="s">
        <v>144</v>
      </c>
      <c r="E721" s="151" t="s">
        <v>1</v>
      </c>
      <c r="F721" s="152" t="s">
        <v>847</v>
      </c>
      <c r="H721" s="151" t="s">
        <v>1</v>
      </c>
      <c r="I721" s="153"/>
      <c r="L721" s="150"/>
      <c r="M721" s="154"/>
      <c r="T721" s="155"/>
      <c r="AT721" s="151" t="s">
        <v>144</v>
      </c>
      <c r="AU721" s="151" t="s">
        <v>90</v>
      </c>
      <c r="AV721" s="12" t="s">
        <v>88</v>
      </c>
      <c r="AW721" s="12" t="s">
        <v>36</v>
      </c>
      <c r="AX721" s="12" t="s">
        <v>80</v>
      </c>
      <c r="AY721" s="151" t="s">
        <v>131</v>
      </c>
    </row>
    <row r="722" spans="2:65" s="13" customFormat="1" ht="11.25">
      <c r="B722" s="156"/>
      <c r="D722" s="144" t="s">
        <v>144</v>
      </c>
      <c r="E722" s="157" t="s">
        <v>1</v>
      </c>
      <c r="F722" s="158" t="s">
        <v>88</v>
      </c>
      <c r="H722" s="159">
        <v>1</v>
      </c>
      <c r="I722" s="160"/>
      <c r="L722" s="156"/>
      <c r="M722" s="161"/>
      <c r="T722" s="162"/>
      <c r="AT722" s="157" t="s">
        <v>144</v>
      </c>
      <c r="AU722" s="157" t="s">
        <v>90</v>
      </c>
      <c r="AV722" s="13" t="s">
        <v>90</v>
      </c>
      <c r="AW722" s="13" t="s">
        <v>36</v>
      </c>
      <c r="AX722" s="13" t="s">
        <v>80</v>
      </c>
      <c r="AY722" s="157" t="s">
        <v>131</v>
      </c>
    </row>
    <row r="723" spans="2:65" s="14" customFormat="1" ht="11.25">
      <c r="B723" s="163"/>
      <c r="D723" s="144" t="s">
        <v>144</v>
      </c>
      <c r="E723" s="164" t="s">
        <v>1</v>
      </c>
      <c r="F723" s="165" t="s">
        <v>154</v>
      </c>
      <c r="H723" s="166">
        <v>1</v>
      </c>
      <c r="I723" s="167"/>
      <c r="L723" s="163"/>
      <c r="M723" s="168"/>
      <c r="T723" s="169"/>
      <c r="AT723" s="164" t="s">
        <v>144</v>
      </c>
      <c r="AU723" s="164" t="s">
        <v>90</v>
      </c>
      <c r="AV723" s="14" t="s">
        <v>138</v>
      </c>
      <c r="AW723" s="14" t="s">
        <v>36</v>
      </c>
      <c r="AX723" s="14" t="s">
        <v>88</v>
      </c>
      <c r="AY723" s="164" t="s">
        <v>131</v>
      </c>
    </row>
    <row r="724" spans="2:65" s="1" customFormat="1" ht="16.5" customHeight="1">
      <c r="B724" s="31"/>
      <c r="C724" s="131" t="s">
        <v>661</v>
      </c>
      <c r="D724" s="131" t="s">
        <v>133</v>
      </c>
      <c r="E724" s="132" t="s">
        <v>1140</v>
      </c>
      <c r="F724" s="133" t="s">
        <v>1141</v>
      </c>
      <c r="G724" s="134" t="s">
        <v>226</v>
      </c>
      <c r="H724" s="135">
        <v>1</v>
      </c>
      <c r="I724" s="136"/>
      <c r="J724" s="137">
        <f>ROUND(I724*H724,2)</f>
        <v>0</v>
      </c>
      <c r="K724" s="133" t="s">
        <v>137</v>
      </c>
      <c r="L724" s="31"/>
      <c r="M724" s="138" t="s">
        <v>1</v>
      </c>
      <c r="N724" s="139" t="s">
        <v>45</v>
      </c>
      <c r="P724" s="140">
        <f>O724*H724</f>
        <v>0</v>
      </c>
      <c r="Q724" s="140">
        <v>1.3600000000000001E-3</v>
      </c>
      <c r="R724" s="140">
        <f>Q724*H724</f>
        <v>1.3600000000000001E-3</v>
      </c>
      <c r="S724" s="140">
        <v>0</v>
      </c>
      <c r="T724" s="141">
        <f>S724*H724</f>
        <v>0</v>
      </c>
      <c r="AR724" s="142" t="s">
        <v>138</v>
      </c>
      <c r="AT724" s="142" t="s">
        <v>133</v>
      </c>
      <c r="AU724" s="142" t="s">
        <v>90</v>
      </c>
      <c r="AY724" s="16" t="s">
        <v>131</v>
      </c>
      <c r="BE724" s="143">
        <f>IF(N724="základní",J724,0)</f>
        <v>0</v>
      </c>
      <c r="BF724" s="143">
        <f>IF(N724="snížená",J724,0)</f>
        <v>0</v>
      </c>
      <c r="BG724" s="143">
        <f>IF(N724="zákl. přenesená",J724,0)</f>
        <v>0</v>
      </c>
      <c r="BH724" s="143">
        <f>IF(N724="sníž. přenesená",J724,0)</f>
        <v>0</v>
      </c>
      <c r="BI724" s="143">
        <f>IF(N724="nulová",J724,0)</f>
        <v>0</v>
      </c>
      <c r="BJ724" s="16" t="s">
        <v>88</v>
      </c>
      <c r="BK724" s="143">
        <f>ROUND(I724*H724,2)</f>
        <v>0</v>
      </c>
      <c r="BL724" s="16" t="s">
        <v>138</v>
      </c>
      <c r="BM724" s="142" t="s">
        <v>1142</v>
      </c>
    </row>
    <row r="725" spans="2:65" s="1" customFormat="1" ht="19.5">
      <c r="B725" s="31"/>
      <c r="D725" s="144" t="s">
        <v>140</v>
      </c>
      <c r="F725" s="145" t="s">
        <v>1143</v>
      </c>
      <c r="I725" s="146"/>
      <c r="L725" s="31"/>
      <c r="M725" s="147"/>
      <c r="T725" s="55"/>
      <c r="AT725" s="16" t="s">
        <v>140</v>
      </c>
      <c r="AU725" s="16" t="s">
        <v>90</v>
      </c>
    </row>
    <row r="726" spans="2:65" s="1" customFormat="1" ht="11.25">
      <c r="B726" s="31"/>
      <c r="D726" s="148" t="s">
        <v>142</v>
      </c>
      <c r="F726" s="149" t="s">
        <v>1144</v>
      </c>
      <c r="I726" s="146"/>
      <c r="L726" s="31"/>
      <c r="M726" s="147"/>
      <c r="T726" s="55"/>
      <c r="AT726" s="16" t="s">
        <v>142</v>
      </c>
      <c r="AU726" s="16" t="s">
        <v>90</v>
      </c>
    </row>
    <row r="727" spans="2:65" s="12" customFormat="1" ht="11.25">
      <c r="B727" s="150"/>
      <c r="D727" s="144" t="s">
        <v>144</v>
      </c>
      <c r="E727" s="151" t="s">
        <v>1</v>
      </c>
      <c r="F727" s="152" t="s">
        <v>985</v>
      </c>
      <c r="H727" s="151" t="s">
        <v>1</v>
      </c>
      <c r="I727" s="153"/>
      <c r="L727" s="150"/>
      <c r="M727" s="154"/>
      <c r="T727" s="155"/>
      <c r="AT727" s="151" t="s">
        <v>144</v>
      </c>
      <c r="AU727" s="151" t="s">
        <v>90</v>
      </c>
      <c r="AV727" s="12" t="s">
        <v>88</v>
      </c>
      <c r="AW727" s="12" t="s">
        <v>36</v>
      </c>
      <c r="AX727" s="12" t="s">
        <v>80</v>
      </c>
      <c r="AY727" s="151" t="s">
        <v>131</v>
      </c>
    </row>
    <row r="728" spans="2:65" s="12" customFormat="1" ht="11.25">
      <c r="B728" s="150"/>
      <c r="D728" s="144" t="s">
        <v>144</v>
      </c>
      <c r="E728" s="151" t="s">
        <v>1</v>
      </c>
      <c r="F728" s="152" t="s">
        <v>847</v>
      </c>
      <c r="H728" s="151" t="s">
        <v>1</v>
      </c>
      <c r="I728" s="153"/>
      <c r="L728" s="150"/>
      <c r="M728" s="154"/>
      <c r="T728" s="155"/>
      <c r="AT728" s="151" t="s">
        <v>144</v>
      </c>
      <c r="AU728" s="151" t="s">
        <v>90</v>
      </c>
      <c r="AV728" s="12" t="s">
        <v>88</v>
      </c>
      <c r="AW728" s="12" t="s">
        <v>36</v>
      </c>
      <c r="AX728" s="12" t="s">
        <v>80</v>
      </c>
      <c r="AY728" s="151" t="s">
        <v>131</v>
      </c>
    </row>
    <row r="729" spans="2:65" s="13" customFormat="1" ht="11.25">
      <c r="B729" s="156"/>
      <c r="D729" s="144" t="s">
        <v>144</v>
      </c>
      <c r="E729" s="157" t="s">
        <v>1</v>
      </c>
      <c r="F729" s="158" t="s">
        <v>88</v>
      </c>
      <c r="H729" s="159">
        <v>1</v>
      </c>
      <c r="I729" s="160"/>
      <c r="L729" s="156"/>
      <c r="M729" s="161"/>
      <c r="T729" s="162"/>
      <c r="AT729" s="157" t="s">
        <v>144</v>
      </c>
      <c r="AU729" s="157" t="s">
        <v>90</v>
      </c>
      <c r="AV729" s="13" t="s">
        <v>90</v>
      </c>
      <c r="AW729" s="13" t="s">
        <v>36</v>
      </c>
      <c r="AX729" s="13" t="s">
        <v>88</v>
      </c>
      <c r="AY729" s="157" t="s">
        <v>131</v>
      </c>
    </row>
    <row r="730" spans="2:65" s="1" customFormat="1" ht="24.2" customHeight="1">
      <c r="B730" s="31"/>
      <c r="C730" s="170" t="s">
        <v>669</v>
      </c>
      <c r="D730" s="170" t="s">
        <v>330</v>
      </c>
      <c r="E730" s="171" t="s">
        <v>1145</v>
      </c>
      <c r="F730" s="172" t="s">
        <v>1146</v>
      </c>
      <c r="G730" s="173" t="s">
        <v>226</v>
      </c>
      <c r="H730" s="174">
        <v>1</v>
      </c>
      <c r="I730" s="175"/>
      <c r="J730" s="176">
        <f>ROUND(I730*H730,2)</f>
        <v>0</v>
      </c>
      <c r="K730" s="172" t="s">
        <v>1</v>
      </c>
      <c r="L730" s="177"/>
      <c r="M730" s="178" t="s">
        <v>1</v>
      </c>
      <c r="N730" s="179" t="s">
        <v>45</v>
      </c>
      <c r="P730" s="140">
        <f>O730*H730</f>
        <v>0</v>
      </c>
      <c r="Q730" s="140">
        <v>4.8000000000000001E-2</v>
      </c>
      <c r="R730" s="140">
        <f>Q730*H730</f>
        <v>4.8000000000000001E-2</v>
      </c>
      <c r="S730" s="140">
        <v>0</v>
      </c>
      <c r="T730" s="141">
        <f>S730*H730</f>
        <v>0</v>
      </c>
      <c r="AR730" s="142" t="s">
        <v>204</v>
      </c>
      <c r="AT730" s="142" t="s">
        <v>330</v>
      </c>
      <c r="AU730" s="142" t="s">
        <v>90</v>
      </c>
      <c r="AY730" s="16" t="s">
        <v>131</v>
      </c>
      <c r="BE730" s="143">
        <f>IF(N730="základní",J730,0)</f>
        <v>0</v>
      </c>
      <c r="BF730" s="143">
        <f>IF(N730="snížená",J730,0)</f>
        <v>0</v>
      </c>
      <c r="BG730" s="143">
        <f>IF(N730="zákl. přenesená",J730,0)</f>
        <v>0</v>
      </c>
      <c r="BH730" s="143">
        <f>IF(N730="sníž. přenesená",J730,0)</f>
        <v>0</v>
      </c>
      <c r="BI730" s="143">
        <f>IF(N730="nulová",J730,0)</f>
        <v>0</v>
      </c>
      <c r="BJ730" s="16" t="s">
        <v>88</v>
      </c>
      <c r="BK730" s="143">
        <f>ROUND(I730*H730,2)</f>
        <v>0</v>
      </c>
      <c r="BL730" s="16" t="s">
        <v>138</v>
      </c>
      <c r="BM730" s="142" t="s">
        <v>1147</v>
      </c>
    </row>
    <row r="731" spans="2:65" s="1" customFormat="1" ht="11.25">
      <c r="B731" s="31"/>
      <c r="D731" s="144" t="s">
        <v>140</v>
      </c>
      <c r="F731" s="145" t="s">
        <v>1146</v>
      </c>
      <c r="I731" s="146"/>
      <c r="L731" s="31"/>
      <c r="M731" s="147"/>
      <c r="T731" s="55"/>
      <c r="AT731" s="16" t="s">
        <v>140</v>
      </c>
      <c r="AU731" s="16" t="s">
        <v>90</v>
      </c>
    </row>
    <row r="732" spans="2:65" s="12" customFormat="1" ht="11.25">
      <c r="B732" s="150"/>
      <c r="D732" s="144" t="s">
        <v>144</v>
      </c>
      <c r="E732" s="151" t="s">
        <v>1</v>
      </c>
      <c r="F732" s="152" t="s">
        <v>985</v>
      </c>
      <c r="H732" s="151" t="s">
        <v>1</v>
      </c>
      <c r="I732" s="153"/>
      <c r="L732" s="150"/>
      <c r="M732" s="154"/>
      <c r="T732" s="155"/>
      <c r="AT732" s="151" t="s">
        <v>144</v>
      </c>
      <c r="AU732" s="151" t="s">
        <v>90</v>
      </c>
      <c r="AV732" s="12" t="s">
        <v>88</v>
      </c>
      <c r="AW732" s="12" t="s">
        <v>36</v>
      </c>
      <c r="AX732" s="12" t="s">
        <v>80</v>
      </c>
      <c r="AY732" s="151" t="s">
        <v>131</v>
      </c>
    </row>
    <row r="733" spans="2:65" s="12" customFormat="1" ht="11.25">
      <c r="B733" s="150"/>
      <c r="D733" s="144" t="s">
        <v>144</v>
      </c>
      <c r="E733" s="151" t="s">
        <v>1</v>
      </c>
      <c r="F733" s="152" t="s">
        <v>847</v>
      </c>
      <c r="H733" s="151" t="s">
        <v>1</v>
      </c>
      <c r="I733" s="153"/>
      <c r="L733" s="150"/>
      <c r="M733" s="154"/>
      <c r="T733" s="155"/>
      <c r="AT733" s="151" t="s">
        <v>144</v>
      </c>
      <c r="AU733" s="151" t="s">
        <v>90</v>
      </c>
      <c r="AV733" s="12" t="s">
        <v>88</v>
      </c>
      <c r="AW733" s="12" t="s">
        <v>36</v>
      </c>
      <c r="AX733" s="12" t="s">
        <v>80</v>
      </c>
      <c r="AY733" s="151" t="s">
        <v>131</v>
      </c>
    </row>
    <row r="734" spans="2:65" s="13" customFormat="1" ht="11.25">
      <c r="B734" s="156"/>
      <c r="D734" s="144" t="s">
        <v>144</v>
      </c>
      <c r="E734" s="157" t="s">
        <v>1</v>
      </c>
      <c r="F734" s="158" t="s">
        <v>88</v>
      </c>
      <c r="H734" s="159">
        <v>1</v>
      </c>
      <c r="I734" s="160"/>
      <c r="L734" s="156"/>
      <c r="M734" s="161"/>
      <c r="T734" s="162"/>
      <c r="AT734" s="157" t="s">
        <v>144</v>
      </c>
      <c r="AU734" s="157" t="s">
        <v>90</v>
      </c>
      <c r="AV734" s="13" t="s">
        <v>90</v>
      </c>
      <c r="AW734" s="13" t="s">
        <v>36</v>
      </c>
      <c r="AX734" s="13" t="s">
        <v>88</v>
      </c>
      <c r="AY734" s="157" t="s">
        <v>131</v>
      </c>
    </row>
    <row r="735" spans="2:65" s="1" customFormat="1" ht="24.2" customHeight="1">
      <c r="B735" s="31"/>
      <c r="C735" s="170" t="s">
        <v>675</v>
      </c>
      <c r="D735" s="170" t="s">
        <v>330</v>
      </c>
      <c r="E735" s="171" t="s">
        <v>1148</v>
      </c>
      <c r="F735" s="172" t="s">
        <v>1149</v>
      </c>
      <c r="G735" s="173" t="s">
        <v>226</v>
      </c>
      <c r="H735" s="174">
        <v>1</v>
      </c>
      <c r="I735" s="175"/>
      <c r="J735" s="176">
        <f>ROUND(I735*H735,2)</f>
        <v>0</v>
      </c>
      <c r="K735" s="172" t="s">
        <v>1</v>
      </c>
      <c r="L735" s="177"/>
      <c r="M735" s="178" t="s">
        <v>1</v>
      </c>
      <c r="N735" s="179" t="s">
        <v>45</v>
      </c>
      <c r="P735" s="140">
        <f>O735*H735</f>
        <v>0</v>
      </c>
      <c r="Q735" s="140">
        <v>1E-3</v>
      </c>
      <c r="R735" s="140">
        <f>Q735*H735</f>
        <v>1E-3</v>
      </c>
      <c r="S735" s="140">
        <v>0</v>
      </c>
      <c r="T735" s="141">
        <f>S735*H735</f>
        <v>0</v>
      </c>
      <c r="AR735" s="142" t="s">
        <v>204</v>
      </c>
      <c r="AT735" s="142" t="s">
        <v>330</v>
      </c>
      <c r="AU735" s="142" t="s">
        <v>90</v>
      </c>
      <c r="AY735" s="16" t="s">
        <v>131</v>
      </c>
      <c r="BE735" s="143">
        <f>IF(N735="základní",J735,0)</f>
        <v>0</v>
      </c>
      <c r="BF735" s="143">
        <f>IF(N735="snížená",J735,0)</f>
        <v>0</v>
      </c>
      <c r="BG735" s="143">
        <f>IF(N735="zákl. přenesená",J735,0)</f>
        <v>0</v>
      </c>
      <c r="BH735" s="143">
        <f>IF(N735="sníž. přenesená",J735,0)</f>
        <v>0</v>
      </c>
      <c r="BI735" s="143">
        <f>IF(N735="nulová",J735,0)</f>
        <v>0</v>
      </c>
      <c r="BJ735" s="16" t="s">
        <v>88</v>
      </c>
      <c r="BK735" s="143">
        <f>ROUND(I735*H735,2)</f>
        <v>0</v>
      </c>
      <c r="BL735" s="16" t="s">
        <v>138</v>
      </c>
      <c r="BM735" s="142" t="s">
        <v>1150</v>
      </c>
    </row>
    <row r="736" spans="2:65" s="1" customFormat="1" ht="11.25">
      <c r="B736" s="31"/>
      <c r="D736" s="144" t="s">
        <v>140</v>
      </c>
      <c r="F736" s="145" t="s">
        <v>1149</v>
      </c>
      <c r="I736" s="146"/>
      <c r="L736" s="31"/>
      <c r="M736" s="147"/>
      <c r="T736" s="55"/>
      <c r="AT736" s="16" t="s">
        <v>140</v>
      </c>
      <c r="AU736" s="16" t="s">
        <v>90</v>
      </c>
    </row>
    <row r="737" spans="2:65" s="12" customFormat="1" ht="11.25">
      <c r="B737" s="150"/>
      <c r="D737" s="144" t="s">
        <v>144</v>
      </c>
      <c r="E737" s="151" t="s">
        <v>1</v>
      </c>
      <c r="F737" s="152" t="s">
        <v>985</v>
      </c>
      <c r="H737" s="151" t="s">
        <v>1</v>
      </c>
      <c r="I737" s="153"/>
      <c r="L737" s="150"/>
      <c r="M737" s="154"/>
      <c r="T737" s="155"/>
      <c r="AT737" s="151" t="s">
        <v>144</v>
      </c>
      <c r="AU737" s="151" t="s">
        <v>90</v>
      </c>
      <c r="AV737" s="12" t="s">
        <v>88</v>
      </c>
      <c r="AW737" s="12" t="s">
        <v>36</v>
      </c>
      <c r="AX737" s="12" t="s">
        <v>80</v>
      </c>
      <c r="AY737" s="151" t="s">
        <v>131</v>
      </c>
    </row>
    <row r="738" spans="2:65" s="12" customFormat="1" ht="11.25">
      <c r="B738" s="150"/>
      <c r="D738" s="144" t="s">
        <v>144</v>
      </c>
      <c r="E738" s="151" t="s">
        <v>1</v>
      </c>
      <c r="F738" s="152" t="s">
        <v>847</v>
      </c>
      <c r="H738" s="151" t="s">
        <v>1</v>
      </c>
      <c r="I738" s="153"/>
      <c r="L738" s="150"/>
      <c r="M738" s="154"/>
      <c r="T738" s="155"/>
      <c r="AT738" s="151" t="s">
        <v>144</v>
      </c>
      <c r="AU738" s="151" t="s">
        <v>90</v>
      </c>
      <c r="AV738" s="12" t="s">
        <v>88</v>
      </c>
      <c r="AW738" s="12" t="s">
        <v>36</v>
      </c>
      <c r="AX738" s="12" t="s">
        <v>80</v>
      </c>
      <c r="AY738" s="151" t="s">
        <v>131</v>
      </c>
    </row>
    <row r="739" spans="2:65" s="13" customFormat="1" ht="11.25">
      <c r="B739" s="156"/>
      <c r="D739" s="144" t="s">
        <v>144</v>
      </c>
      <c r="E739" s="157" t="s">
        <v>1</v>
      </c>
      <c r="F739" s="158" t="s">
        <v>88</v>
      </c>
      <c r="H739" s="159">
        <v>1</v>
      </c>
      <c r="I739" s="160"/>
      <c r="L739" s="156"/>
      <c r="M739" s="161"/>
      <c r="T739" s="162"/>
      <c r="AT739" s="157" t="s">
        <v>144</v>
      </c>
      <c r="AU739" s="157" t="s">
        <v>90</v>
      </c>
      <c r="AV739" s="13" t="s">
        <v>90</v>
      </c>
      <c r="AW739" s="13" t="s">
        <v>36</v>
      </c>
      <c r="AX739" s="13" t="s">
        <v>88</v>
      </c>
      <c r="AY739" s="157" t="s">
        <v>131</v>
      </c>
    </row>
    <row r="740" spans="2:65" s="1" customFormat="1" ht="21.75" customHeight="1">
      <c r="B740" s="31"/>
      <c r="C740" s="131" t="s">
        <v>680</v>
      </c>
      <c r="D740" s="131" t="s">
        <v>133</v>
      </c>
      <c r="E740" s="132" t="s">
        <v>1151</v>
      </c>
      <c r="F740" s="133" t="s">
        <v>1152</v>
      </c>
      <c r="G740" s="134" t="s">
        <v>226</v>
      </c>
      <c r="H740" s="135">
        <v>1</v>
      </c>
      <c r="I740" s="136"/>
      <c r="J740" s="137">
        <f>ROUND(I740*H740,2)</f>
        <v>0</v>
      </c>
      <c r="K740" s="133" t="s">
        <v>137</v>
      </c>
      <c r="L740" s="31"/>
      <c r="M740" s="138" t="s">
        <v>1</v>
      </c>
      <c r="N740" s="139" t="s">
        <v>45</v>
      </c>
      <c r="P740" s="140">
        <f>O740*H740</f>
        <v>0</v>
      </c>
      <c r="Q740" s="140">
        <v>0</v>
      </c>
      <c r="R740" s="140">
        <f>Q740*H740</f>
        <v>0</v>
      </c>
      <c r="S740" s="140">
        <v>3.3000000000000002E-2</v>
      </c>
      <c r="T740" s="141">
        <f>S740*H740</f>
        <v>3.3000000000000002E-2</v>
      </c>
      <c r="AR740" s="142" t="s">
        <v>138</v>
      </c>
      <c r="AT740" s="142" t="s">
        <v>133</v>
      </c>
      <c r="AU740" s="142" t="s">
        <v>90</v>
      </c>
      <c r="AY740" s="16" t="s">
        <v>131</v>
      </c>
      <c r="BE740" s="143">
        <f>IF(N740="základní",J740,0)</f>
        <v>0</v>
      </c>
      <c r="BF740" s="143">
        <f>IF(N740="snížená",J740,0)</f>
        <v>0</v>
      </c>
      <c r="BG740" s="143">
        <f>IF(N740="zákl. přenesená",J740,0)</f>
        <v>0</v>
      </c>
      <c r="BH740" s="143">
        <f>IF(N740="sníž. přenesená",J740,0)</f>
        <v>0</v>
      </c>
      <c r="BI740" s="143">
        <f>IF(N740="nulová",J740,0)</f>
        <v>0</v>
      </c>
      <c r="BJ740" s="16" t="s">
        <v>88</v>
      </c>
      <c r="BK740" s="143">
        <f>ROUND(I740*H740,2)</f>
        <v>0</v>
      </c>
      <c r="BL740" s="16" t="s">
        <v>138</v>
      </c>
      <c r="BM740" s="142" t="s">
        <v>1153</v>
      </c>
    </row>
    <row r="741" spans="2:65" s="1" customFormat="1" ht="19.5">
      <c r="B741" s="31"/>
      <c r="D741" s="144" t="s">
        <v>140</v>
      </c>
      <c r="F741" s="145" t="s">
        <v>1154</v>
      </c>
      <c r="I741" s="146"/>
      <c r="L741" s="31"/>
      <c r="M741" s="147"/>
      <c r="T741" s="55"/>
      <c r="AT741" s="16" t="s">
        <v>140</v>
      </c>
      <c r="AU741" s="16" t="s">
        <v>90</v>
      </c>
    </row>
    <row r="742" spans="2:65" s="1" customFormat="1" ht="11.25">
      <c r="B742" s="31"/>
      <c r="D742" s="148" t="s">
        <v>142</v>
      </c>
      <c r="F742" s="149" t="s">
        <v>1155</v>
      </c>
      <c r="I742" s="146"/>
      <c r="L742" s="31"/>
      <c r="M742" s="147"/>
      <c r="T742" s="55"/>
      <c r="AT742" s="16" t="s">
        <v>142</v>
      </c>
      <c r="AU742" s="16" t="s">
        <v>90</v>
      </c>
    </row>
    <row r="743" spans="2:65" s="12" customFormat="1" ht="11.25">
      <c r="B743" s="150"/>
      <c r="D743" s="144" t="s">
        <v>144</v>
      </c>
      <c r="E743" s="151" t="s">
        <v>1</v>
      </c>
      <c r="F743" s="152" t="s">
        <v>985</v>
      </c>
      <c r="H743" s="151" t="s">
        <v>1</v>
      </c>
      <c r="I743" s="153"/>
      <c r="L743" s="150"/>
      <c r="M743" s="154"/>
      <c r="T743" s="155"/>
      <c r="AT743" s="151" t="s">
        <v>144</v>
      </c>
      <c r="AU743" s="151" t="s">
        <v>90</v>
      </c>
      <c r="AV743" s="12" t="s">
        <v>88</v>
      </c>
      <c r="AW743" s="12" t="s">
        <v>36</v>
      </c>
      <c r="AX743" s="12" t="s">
        <v>80</v>
      </c>
      <c r="AY743" s="151" t="s">
        <v>131</v>
      </c>
    </row>
    <row r="744" spans="2:65" s="12" customFormat="1" ht="11.25">
      <c r="B744" s="150"/>
      <c r="D744" s="144" t="s">
        <v>144</v>
      </c>
      <c r="E744" s="151" t="s">
        <v>1</v>
      </c>
      <c r="F744" s="152" t="s">
        <v>847</v>
      </c>
      <c r="H744" s="151" t="s">
        <v>1</v>
      </c>
      <c r="I744" s="153"/>
      <c r="L744" s="150"/>
      <c r="M744" s="154"/>
      <c r="T744" s="155"/>
      <c r="AT744" s="151" t="s">
        <v>144</v>
      </c>
      <c r="AU744" s="151" t="s">
        <v>90</v>
      </c>
      <c r="AV744" s="12" t="s">
        <v>88</v>
      </c>
      <c r="AW744" s="12" t="s">
        <v>36</v>
      </c>
      <c r="AX744" s="12" t="s">
        <v>80</v>
      </c>
      <c r="AY744" s="151" t="s">
        <v>131</v>
      </c>
    </row>
    <row r="745" spans="2:65" s="13" customFormat="1" ht="11.25">
      <c r="B745" s="156"/>
      <c r="D745" s="144" t="s">
        <v>144</v>
      </c>
      <c r="E745" s="157" t="s">
        <v>1</v>
      </c>
      <c r="F745" s="158" t="s">
        <v>88</v>
      </c>
      <c r="H745" s="159">
        <v>1</v>
      </c>
      <c r="I745" s="160"/>
      <c r="L745" s="156"/>
      <c r="M745" s="161"/>
      <c r="T745" s="162"/>
      <c r="AT745" s="157" t="s">
        <v>144</v>
      </c>
      <c r="AU745" s="157" t="s">
        <v>90</v>
      </c>
      <c r="AV745" s="13" t="s">
        <v>90</v>
      </c>
      <c r="AW745" s="13" t="s">
        <v>36</v>
      </c>
      <c r="AX745" s="13" t="s">
        <v>88</v>
      </c>
      <c r="AY745" s="157" t="s">
        <v>131</v>
      </c>
    </row>
    <row r="746" spans="2:65" s="1" customFormat="1" ht="21.75" customHeight="1">
      <c r="B746" s="31"/>
      <c r="C746" s="131" t="s">
        <v>685</v>
      </c>
      <c r="D746" s="131" t="s">
        <v>133</v>
      </c>
      <c r="E746" s="132" t="s">
        <v>1156</v>
      </c>
      <c r="F746" s="133" t="s">
        <v>1157</v>
      </c>
      <c r="G746" s="134" t="s">
        <v>226</v>
      </c>
      <c r="H746" s="135">
        <v>4</v>
      </c>
      <c r="I746" s="136"/>
      <c r="J746" s="137">
        <f>ROUND(I746*H746,2)</f>
        <v>0</v>
      </c>
      <c r="K746" s="133" t="s">
        <v>137</v>
      </c>
      <c r="L746" s="31"/>
      <c r="M746" s="138" t="s">
        <v>1</v>
      </c>
      <c r="N746" s="139" t="s">
        <v>45</v>
      </c>
      <c r="P746" s="140">
        <f>O746*H746</f>
        <v>0</v>
      </c>
      <c r="Q746" s="140">
        <v>1.65E-3</v>
      </c>
      <c r="R746" s="140">
        <f>Q746*H746</f>
        <v>6.6E-3</v>
      </c>
      <c r="S746" s="140">
        <v>0</v>
      </c>
      <c r="T746" s="141">
        <f>S746*H746</f>
        <v>0</v>
      </c>
      <c r="AR746" s="142" t="s">
        <v>138</v>
      </c>
      <c r="AT746" s="142" t="s">
        <v>133</v>
      </c>
      <c r="AU746" s="142" t="s">
        <v>90</v>
      </c>
      <c r="AY746" s="16" t="s">
        <v>131</v>
      </c>
      <c r="BE746" s="143">
        <f>IF(N746="základní",J746,0)</f>
        <v>0</v>
      </c>
      <c r="BF746" s="143">
        <f>IF(N746="snížená",J746,0)</f>
        <v>0</v>
      </c>
      <c r="BG746" s="143">
        <f>IF(N746="zákl. přenesená",J746,0)</f>
        <v>0</v>
      </c>
      <c r="BH746" s="143">
        <f>IF(N746="sníž. přenesená",J746,0)</f>
        <v>0</v>
      </c>
      <c r="BI746" s="143">
        <f>IF(N746="nulová",J746,0)</f>
        <v>0</v>
      </c>
      <c r="BJ746" s="16" t="s">
        <v>88</v>
      </c>
      <c r="BK746" s="143">
        <f>ROUND(I746*H746,2)</f>
        <v>0</v>
      </c>
      <c r="BL746" s="16" t="s">
        <v>138</v>
      </c>
      <c r="BM746" s="142" t="s">
        <v>1158</v>
      </c>
    </row>
    <row r="747" spans="2:65" s="1" customFormat="1" ht="29.25">
      <c r="B747" s="31"/>
      <c r="D747" s="144" t="s">
        <v>140</v>
      </c>
      <c r="F747" s="145" t="s">
        <v>1159</v>
      </c>
      <c r="I747" s="146"/>
      <c r="L747" s="31"/>
      <c r="M747" s="147"/>
      <c r="T747" s="55"/>
      <c r="AT747" s="16" t="s">
        <v>140</v>
      </c>
      <c r="AU747" s="16" t="s">
        <v>90</v>
      </c>
    </row>
    <row r="748" spans="2:65" s="1" customFormat="1" ht="11.25">
      <c r="B748" s="31"/>
      <c r="D748" s="148" t="s">
        <v>142</v>
      </c>
      <c r="F748" s="149" t="s">
        <v>1160</v>
      </c>
      <c r="I748" s="146"/>
      <c r="L748" s="31"/>
      <c r="M748" s="147"/>
      <c r="T748" s="55"/>
      <c r="AT748" s="16" t="s">
        <v>142</v>
      </c>
      <c r="AU748" s="16" t="s">
        <v>90</v>
      </c>
    </row>
    <row r="749" spans="2:65" s="12" customFormat="1" ht="11.25">
      <c r="B749" s="150"/>
      <c r="D749" s="144" t="s">
        <v>144</v>
      </c>
      <c r="E749" s="151" t="s">
        <v>1</v>
      </c>
      <c r="F749" s="152" t="s">
        <v>985</v>
      </c>
      <c r="H749" s="151" t="s">
        <v>1</v>
      </c>
      <c r="I749" s="153"/>
      <c r="L749" s="150"/>
      <c r="M749" s="154"/>
      <c r="T749" s="155"/>
      <c r="AT749" s="151" t="s">
        <v>144</v>
      </c>
      <c r="AU749" s="151" t="s">
        <v>90</v>
      </c>
      <c r="AV749" s="12" t="s">
        <v>88</v>
      </c>
      <c r="AW749" s="12" t="s">
        <v>36</v>
      </c>
      <c r="AX749" s="12" t="s">
        <v>80</v>
      </c>
      <c r="AY749" s="151" t="s">
        <v>131</v>
      </c>
    </row>
    <row r="750" spans="2:65" s="12" customFormat="1" ht="11.25">
      <c r="B750" s="150"/>
      <c r="D750" s="144" t="s">
        <v>144</v>
      </c>
      <c r="E750" s="151" t="s">
        <v>1</v>
      </c>
      <c r="F750" s="152" t="s">
        <v>847</v>
      </c>
      <c r="H750" s="151" t="s">
        <v>1</v>
      </c>
      <c r="I750" s="153"/>
      <c r="L750" s="150"/>
      <c r="M750" s="154"/>
      <c r="T750" s="155"/>
      <c r="AT750" s="151" t="s">
        <v>144</v>
      </c>
      <c r="AU750" s="151" t="s">
        <v>90</v>
      </c>
      <c r="AV750" s="12" t="s">
        <v>88</v>
      </c>
      <c r="AW750" s="12" t="s">
        <v>36</v>
      </c>
      <c r="AX750" s="12" t="s">
        <v>80</v>
      </c>
      <c r="AY750" s="151" t="s">
        <v>131</v>
      </c>
    </row>
    <row r="751" spans="2:65" s="13" customFormat="1" ht="11.25">
      <c r="B751" s="156"/>
      <c r="D751" s="144" t="s">
        <v>144</v>
      </c>
      <c r="E751" s="157" t="s">
        <v>1</v>
      </c>
      <c r="F751" s="158" t="s">
        <v>90</v>
      </c>
      <c r="H751" s="159">
        <v>2</v>
      </c>
      <c r="I751" s="160"/>
      <c r="L751" s="156"/>
      <c r="M751" s="161"/>
      <c r="T751" s="162"/>
      <c r="AT751" s="157" t="s">
        <v>144</v>
      </c>
      <c r="AU751" s="157" t="s">
        <v>90</v>
      </c>
      <c r="AV751" s="13" t="s">
        <v>90</v>
      </c>
      <c r="AW751" s="13" t="s">
        <v>36</v>
      </c>
      <c r="AX751" s="13" t="s">
        <v>80</v>
      </c>
      <c r="AY751" s="157" t="s">
        <v>131</v>
      </c>
    </row>
    <row r="752" spans="2:65" s="12" customFormat="1" ht="11.25">
      <c r="B752" s="150"/>
      <c r="D752" s="144" t="s">
        <v>144</v>
      </c>
      <c r="E752" s="151" t="s">
        <v>1</v>
      </c>
      <c r="F752" s="152" t="s">
        <v>849</v>
      </c>
      <c r="H752" s="151" t="s">
        <v>1</v>
      </c>
      <c r="I752" s="153"/>
      <c r="L752" s="150"/>
      <c r="M752" s="154"/>
      <c r="T752" s="155"/>
      <c r="AT752" s="151" t="s">
        <v>144</v>
      </c>
      <c r="AU752" s="151" t="s">
        <v>90</v>
      </c>
      <c r="AV752" s="12" t="s">
        <v>88</v>
      </c>
      <c r="AW752" s="12" t="s">
        <v>36</v>
      </c>
      <c r="AX752" s="12" t="s">
        <v>80</v>
      </c>
      <c r="AY752" s="151" t="s">
        <v>131</v>
      </c>
    </row>
    <row r="753" spans="2:65" s="13" customFormat="1" ht="11.25">
      <c r="B753" s="156"/>
      <c r="D753" s="144" t="s">
        <v>144</v>
      </c>
      <c r="E753" s="157" t="s">
        <v>1</v>
      </c>
      <c r="F753" s="158" t="s">
        <v>88</v>
      </c>
      <c r="H753" s="159">
        <v>1</v>
      </c>
      <c r="I753" s="160"/>
      <c r="L753" s="156"/>
      <c r="M753" s="161"/>
      <c r="T753" s="162"/>
      <c r="AT753" s="157" t="s">
        <v>144</v>
      </c>
      <c r="AU753" s="157" t="s">
        <v>90</v>
      </c>
      <c r="AV753" s="13" t="s">
        <v>90</v>
      </c>
      <c r="AW753" s="13" t="s">
        <v>36</v>
      </c>
      <c r="AX753" s="13" t="s">
        <v>80</v>
      </c>
      <c r="AY753" s="157" t="s">
        <v>131</v>
      </c>
    </row>
    <row r="754" spans="2:65" s="12" customFormat="1" ht="11.25">
      <c r="B754" s="150"/>
      <c r="D754" s="144" t="s">
        <v>144</v>
      </c>
      <c r="E754" s="151" t="s">
        <v>1</v>
      </c>
      <c r="F754" s="152" t="s">
        <v>851</v>
      </c>
      <c r="H754" s="151" t="s">
        <v>1</v>
      </c>
      <c r="I754" s="153"/>
      <c r="L754" s="150"/>
      <c r="M754" s="154"/>
      <c r="T754" s="155"/>
      <c r="AT754" s="151" t="s">
        <v>144</v>
      </c>
      <c r="AU754" s="151" t="s">
        <v>90</v>
      </c>
      <c r="AV754" s="12" t="s">
        <v>88</v>
      </c>
      <c r="AW754" s="12" t="s">
        <v>36</v>
      </c>
      <c r="AX754" s="12" t="s">
        <v>80</v>
      </c>
      <c r="AY754" s="151" t="s">
        <v>131</v>
      </c>
    </row>
    <row r="755" spans="2:65" s="13" customFormat="1" ht="11.25">
      <c r="B755" s="156"/>
      <c r="D755" s="144" t="s">
        <v>144</v>
      </c>
      <c r="E755" s="157" t="s">
        <v>1</v>
      </c>
      <c r="F755" s="158" t="s">
        <v>88</v>
      </c>
      <c r="H755" s="159">
        <v>1</v>
      </c>
      <c r="I755" s="160"/>
      <c r="L755" s="156"/>
      <c r="M755" s="161"/>
      <c r="T755" s="162"/>
      <c r="AT755" s="157" t="s">
        <v>144</v>
      </c>
      <c r="AU755" s="157" t="s">
        <v>90</v>
      </c>
      <c r="AV755" s="13" t="s">
        <v>90</v>
      </c>
      <c r="AW755" s="13" t="s">
        <v>36</v>
      </c>
      <c r="AX755" s="13" t="s">
        <v>80</v>
      </c>
      <c r="AY755" s="157" t="s">
        <v>131</v>
      </c>
    </row>
    <row r="756" spans="2:65" s="14" customFormat="1" ht="11.25">
      <c r="B756" s="163"/>
      <c r="D756" s="144" t="s">
        <v>144</v>
      </c>
      <c r="E756" s="164" t="s">
        <v>1</v>
      </c>
      <c r="F756" s="165" t="s">
        <v>154</v>
      </c>
      <c r="H756" s="166">
        <v>4</v>
      </c>
      <c r="I756" s="167"/>
      <c r="L756" s="163"/>
      <c r="M756" s="168"/>
      <c r="T756" s="169"/>
      <c r="AT756" s="164" t="s">
        <v>144</v>
      </c>
      <c r="AU756" s="164" t="s">
        <v>90</v>
      </c>
      <c r="AV756" s="14" t="s">
        <v>138</v>
      </c>
      <c r="AW756" s="14" t="s">
        <v>36</v>
      </c>
      <c r="AX756" s="14" t="s">
        <v>88</v>
      </c>
      <c r="AY756" s="164" t="s">
        <v>131</v>
      </c>
    </row>
    <row r="757" spans="2:65" s="1" customFormat="1" ht="24.2" customHeight="1">
      <c r="B757" s="31"/>
      <c r="C757" s="170" t="s">
        <v>690</v>
      </c>
      <c r="D757" s="170" t="s">
        <v>330</v>
      </c>
      <c r="E757" s="171" t="s">
        <v>1161</v>
      </c>
      <c r="F757" s="172" t="s">
        <v>1162</v>
      </c>
      <c r="G757" s="173" t="s">
        <v>226</v>
      </c>
      <c r="H757" s="174">
        <v>4</v>
      </c>
      <c r="I757" s="175"/>
      <c r="J757" s="176">
        <f>ROUND(I757*H757,2)</f>
        <v>0</v>
      </c>
      <c r="K757" s="172" t="s">
        <v>1</v>
      </c>
      <c r="L757" s="177"/>
      <c r="M757" s="178" t="s">
        <v>1</v>
      </c>
      <c r="N757" s="179" t="s">
        <v>45</v>
      </c>
      <c r="P757" s="140">
        <f>O757*H757</f>
        <v>0</v>
      </c>
      <c r="Q757" s="140">
        <v>2.0500000000000001E-2</v>
      </c>
      <c r="R757" s="140">
        <f>Q757*H757</f>
        <v>8.2000000000000003E-2</v>
      </c>
      <c r="S757" s="140">
        <v>0</v>
      </c>
      <c r="T757" s="141">
        <f>S757*H757</f>
        <v>0</v>
      </c>
      <c r="AR757" s="142" t="s">
        <v>204</v>
      </c>
      <c r="AT757" s="142" t="s">
        <v>330</v>
      </c>
      <c r="AU757" s="142" t="s">
        <v>90</v>
      </c>
      <c r="AY757" s="16" t="s">
        <v>131</v>
      </c>
      <c r="BE757" s="143">
        <f>IF(N757="základní",J757,0)</f>
        <v>0</v>
      </c>
      <c r="BF757" s="143">
        <f>IF(N757="snížená",J757,0)</f>
        <v>0</v>
      </c>
      <c r="BG757" s="143">
        <f>IF(N757="zákl. přenesená",J757,0)</f>
        <v>0</v>
      </c>
      <c r="BH757" s="143">
        <f>IF(N757="sníž. přenesená",J757,0)</f>
        <v>0</v>
      </c>
      <c r="BI757" s="143">
        <f>IF(N757="nulová",J757,0)</f>
        <v>0</v>
      </c>
      <c r="BJ757" s="16" t="s">
        <v>88</v>
      </c>
      <c r="BK757" s="143">
        <f>ROUND(I757*H757,2)</f>
        <v>0</v>
      </c>
      <c r="BL757" s="16" t="s">
        <v>138</v>
      </c>
      <c r="BM757" s="142" t="s">
        <v>1163</v>
      </c>
    </row>
    <row r="758" spans="2:65" s="1" customFormat="1" ht="11.25">
      <c r="B758" s="31"/>
      <c r="D758" s="144" t="s">
        <v>140</v>
      </c>
      <c r="F758" s="145" t="s">
        <v>1162</v>
      </c>
      <c r="I758" s="146"/>
      <c r="L758" s="31"/>
      <c r="M758" s="147"/>
      <c r="T758" s="55"/>
      <c r="AT758" s="16" t="s">
        <v>140</v>
      </c>
      <c r="AU758" s="16" t="s">
        <v>90</v>
      </c>
    </row>
    <row r="759" spans="2:65" s="12" customFormat="1" ht="11.25">
      <c r="B759" s="150"/>
      <c r="D759" s="144" t="s">
        <v>144</v>
      </c>
      <c r="E759" s="151" t="s">
        <v>1</v>
      </c>
      <c r="F759" s="152" t="s">
        <v>985</v>
      </c>
      <c r="H759" s="151" t="s">
        <v>1</v>
      </c>
      <c r="I759" s="153"/>
      <c r="L759" s="150"/>
      <c r="M759" s="154"/>
      <c r="T759" s="155"/>
      <c r="AT759" s="151" t="s">
        <v>144</v>
      </c>
      <c r="AU759" s="151" t="s">
        <v>90</v>
      </c>
      <c r="AV759" s="12" t="s">
        <v>88</v>
      </c>
      <c r="AW759" s="12" t="s">
        <v>36</v>
      </c>
      <c r="AX759" s="12" t="s">
        <v>80</v>
      </c>
      <c r="AY759" s="151" t="s">
        <v>131</v>
      </c>
    </row>
    <row r="760" spans="2:65" s="12" customFormat="1" ht="11.25">
      <c r="B760" s="150"/>
      <c r="D760" s="144" t="s">
        <v>144</v>
      </c>
      <c r="E760" s="151" t="s">
        <v>1</v>
      </c>
      <c r="F760" s="152" t="s">
        <v>847</v>
      </c>
      <c r="H760" s="151" t="s">
        <v>1</v>
      </c>
      <c r="I760" s="153"/>
      <c r="L760" s="150"/>
      <c r="M760" s="154"/>
      <c r="T760" s="155"/>
      <c r="AT760" s="151" t="s">
        <v>144</v>
      </c>
      <c r="AU760" s="151" t="s">
        <v>90</v>
      </c>
      <c r="AV760" s="12" t="s">
        <v>88</v>
      </c>
      <c r="AW760" s="12" t="s">
        <v>36</v>
      </c>
      <c r="AX760" s="12" t="s">
        <v>80</v>
      </c>
      <c r="AY760" s="151" t="s">
        <v>131</v>
      </c>
    </row>
    <row r="761" spans="2:65" s="13" customFormat="1" ht="11.25">
      <c r="B761" s="156"/>
      <c r="D761" s="144" t="s">
        <v>144</v>
      </c>
      <c r="E761" s="157" t="s">
        <v>1</v>
      </c>
      <c r="F761" s="158" t="s">
        <v>90</v>
      </c>
      <c r="H761" s="159">
        <v>2</v>
      </c>
      <c r="I761" s="160"/>
      <c r="L761" s="156"/>
      <c r="M761" s="161"/>
      <c r="T761" s="162"/>
      <c r="AT761" s="157" t="s">
        <v>144</v>
      </c>
      <c r="AU761" s="157" t="s">
        <v>90</v>
      </c>
      <c r="AV761" s="13" t="s">
        <v>90</v>
      </c>
      <c r="AW761" s="13" t="s">
        <v>36</v>
      </c>
      <c r="AX761" s="13" t="s">
        <v>80</v>
      </c>
      <c r="AY761" s="157" t="s">
        <v>131</v>
      </c>
    </row>
    <row r="762" spans="2:65" s="12" customFormat="1" ht="11.25">
      <c r="B762" s="150"/>
      <c r="D762" s="144" t="s">
        <v>144</v>
      </c>
      <c r="E762" s="151" t="s">
        <v>1</v>
      </c>
      <c r="F762" s="152" t="s">
        <v>849</v>
      </c>
      <c r="H762" s="151" t="s">
        <v>1</v>
      </c>
      <c r="I762" s="153"/>
      <c r="L762" s="150"/>
      <c r="M762" s="154"/>
      <c r="T762" s="155"/>
      <c r="AT762" s="151" t="s">
        <v>144</v>
      </c>
      <c r="AU762" s="151" t="s">
        <v>90</v>
      </c>
      <c r="AV762" s="12" t="s">
        <v>88</v>
      </c>
      <c r="AW762" s="12" t="s">
        <v>36</v>
      </c>
      <c r="AX762" s="12" t="s">
        <v>80</v>
      </c>
      <c r="AY762" s="151" t="s">
        <v>131</v>
      </c>
    </row>
    <row r="763" spans="2:65" s="13" customFormat="1" ht="11.25">
      <c r="B763" s="156"/>
      <c r="D763" s="144" t="s">
        <v>144</v>
      </c>
      <c r="E763" s="157" t="s">
        <v>1</v>
      </c>
      <c r="F763" s="158" t="s">
        <v>88</v>
      </c>
      <c r="H763" s="159">
        <v>1</v>
      </c>
      <c r="I763" s="160"/>
      <c r="L763" s="156"/>
      <c r="M763" s="161"/>
      <c r="T763" s="162"/>
      <c r="AT763" s="157" t="s">
        <v>144</v>
      </c>
      <c r="AU763" s="157" t="s">
        <v>90</v>
      </c>
      <c r="AV763" s="13" t="s">
        <v>90</v>
      </c>
      <c r="AW763" s="13" t="s">
        <v>36</v>
      </c>
      <c r="AX763" s="13" t="s">
        <v>80</v>
      </c>
      <c r="AY763" s="157" t="s">
        <v>131</v>
      </c>
    </row>
    <row r="764" spans="2:65" s="12" customFormat="1" ht="11.25">
      <c r="B764" s="150"/>
      <c r="D764" s="144" t="s">
        <v>144</v>
      </c>
      <c r="E764" s="151" t="s">
        <v>1</v>
      </c>
      <c r="F764" s="152" t="s">
        <v>851</v>
      </c>
      <c r="H764" s="151" t="s">
        <v>1</v>
      </c>
      <c r="I764" s="153"/>
      <c r="L764" s="150"/>
      <c r="M764" s="154"/>
      <c r="T764" s="155"/>
      <c r="AT764" s="151" t="s">
        <v>144</v>
      </c>
      <c r="AU764" s="151" t="s">
        <v>90</v>
      </c>
      <c r="AV764" s="12" t="s">
        <v>88</v>
      </c>
      <c r="AW764" s="12" t="s">
        <v>36</v>
      </c>
      <c r="AX764" s="12" t="s">
        <v>80</v>
      </c>
      <c r="AY764" s="151" t="s">
        <v>131</v>
      </c>
    </row>
    <row r="765" spans="2:65" s="13" customFormat="1" ht="11.25">
      <c r="B765" s="156"/>
      <c r="D765" s="144" t="s">
        <v>144</v>
      </c>
      <c r="E765" s="157" t="s">
        <v>1</v>
      </c>
      <c r="F765" s="158" t="s">
        <v>88</v>
      </c>
      <c r="H765" s="159">
        <v>1</v>
      </c>
      <c r="I765" s="160"/>
      <c r="L765" s="156"/>
      <c r="M765" s="161"/>
      <c r="T765" s="162"/>
      <c r="AT765" s="157" t="s">
        <v>144</v>
      </c>
      <c r="AU765" s="157" t="s">
        <v>90</v>
      </c>
      <c r="AV765" s="13" t="s">
        <v>90</v>
      </c>
      <c r="AW765" s="13" t="s">
        <v>36</v>
      </c>
      <c r="AX765" s="13" t="s">
        <v>80</v>
      </c>
      <c r="AY765" s="157" t="s">
        <v>131</v>
      </c>
    </row>
    <row r="766" spans="2:65" s="14" customFormat="1" ht="11.25">
      <c r="B766" s="163"/>
      <c r="D766" s="144" t="s">
        <v>144</v>
      </c>
      <c r="E766" s="164" t="s">
        <v>1</v>
      </c>
      <c r="F766" s="165" t="s">
        <v>154</v>
      </c>
      <c r="H766" s="166">
        <v>4</v>
      </c>
      <c r="I766" s="167"/>
      <c r="L766" s="163"/>
      <c r="M766" s="168"/>
      <c r="T766" s="169"/>
      <c r="AT766" s="164" t="s">
        <v>144</v>
      </c>
      <c r="AU766" s="164" t="s">
        <v>90</v>
      </c>
      <c r="AV766" s="14" t="s">
        <v>138</v>
      </c>
      <c r="AW766" s="14" t="s">
        <v>36</v>
      </c>
      <c r="AX766" s="14" t="s">
        <v>88</v>
      </c>
      <c r="AY766" s="164" t="s">
        <v>131</v>
      </c>
    </row>
    <row r="767" spans="2:65" s="1" customFormat="1" ht="24.2" customHeight="1">
      <c r="B767" s="31"/>
      <c r="C767" s="170" t="s">
        <v>695</v>
      </c>
      <c r="D767" s="170" t="s">
        <v>330</v>
      </c>
      <c r="E767" s="171" t="s">
        <v>1137</v>
      </c>
      <c r="F767" s="172" t="s">
        <v>1138</v>
      </c>
      <c r="G767" s="173" t="s">
        <v>226</v>
      </c>
      <c r="H767" s="174">
        <v>4</v>
      </c>
      <c r="I767" s="175"/>
      <c r="J767" s="176">
        <f>ROUND(I767*H767,2)</f>
        <v>0</v>
      </c>
      <c r="K767" s="172" t="s">
        <v>1</v>
      </c>
      <c r="L767" s="177"/>
      <c r="M767" s="178" t="s">
        <v>1</v>
      </c>
      <c r="N767" s="179" t="s">
        <v>45</v>
      </c>
      <c r="P767" s="140">
        <f>O767*H767</f>
        <v>0</v>
      </c>
      <c r="Q767" s="140">
        <v>7.3000000000000001E-3</v>
      </c>
      <c r="R767" s="140">
        <f>Q767*H767</f>
        <v>2.92E-2</v>
      </c>
      <c r="S767" s="140">
        <v>0</v>
      </c>
      <c r="T767" s="141">
        <f>S767*H767</f>
        <v>0</v>
      </c>
      <c r="AR767" s="142" t="s">
        <v>204</v>
      </c>
      <c r="AT767" s="142" t="s">
        <v>330</v>
      </c>
      <c r="AU767" s="142" t="s">
        <v>90</v>
      </c>
      <c r="AY767" s="16" t="s">
        <v>131</v>
      </c>
      <c r="BE767" s="143">
        <f>IF(N767="základní",J767,0)</f>
        <v>0</v>
      </c>
      <c r="BF767" s="143">
        <f>IF(N767="snížená",J767,0)</f>
        <v>0</v>
      </c>
      <c r="BG767" s="143">
        <f>IF(N767="zákl. přenesená",J767,0)</f>
        <v>0</v>
      </c>
      <c r="BH767" s="143">
        <f>IF(N767="sníž. přenesená",J767,0)</f>
        <v>0</v>
      </c>
      <c r="BI767" s="143">
        <f>IF(N767="nulová",J767,0)</f>
        <v>0</v>
      </c>
      <c r="BJ767" s="16" t="s">
        <v>88</v>
      </c>
      <c r="BK767" s="143">
        <f>ROUND(I767*H767,2)</f>
        <v>0</v>
      </c>
      <c r="BL767" s="16" t="s">
        <v>138</v>
      </c>
      <c r="BM767" s="142" t="s">
        <v>1164</v>
      </c>
    </row>
    <row r="768" spans="2:65" s="1" customFormat="1" ht="11.25">
      <c r="B768" s="31"/>
      <c r="D768" s="144" t="s">
        <v>140</v>
      </c>
      <c r="F768" s="145" t="s">
        <v>1138</v>
      </c>
      <c r="I768" s="146"/>
      <c r="L768" s="31"/>
      <c r="M768" s="147"/>
      <c r="T768" s="55"/>
      <c r="AT768" s="16" t="s">
        <v>140</v>
      </c>
      <c r="AU768" s="16" t="s">
        <v>90</v>
      </c>
    </row>
    <row r="769" spans="2:65" s="12" customFormat="1" ht="11.25">
      <c r="B769" s="150"/>
      <c r="D769" s="144" t="s">
        <v>144</v>
      </c>
      <c r="E769" s="151" t="s">
        <v>1</v>
      </c>
      <c r="F769" s="152" t="s">
        <v>985</v>
      </c>
      <c r="H769" s="151" t="s">
        <v>1</v>
      </c>
      <c r="I769" s="153"/>
      <c r="L769" s="150"/>
      <c r="M769" s="154"/>
      <c r="T769" s="155"/>
      <c r="AT769" s="151" t="s">
        <v>144</v>
      </c>
      <c r="AU769" s="151" t="s">
        <v>90</v>
      </c>
      <c r="AV769" s="12" t="s">
        <v>88</v>
      </c>
      <c r="AW769" s="12" t="s">
        <v>36</v>
      </c>
      <c r="AX769" s="12" t="s">
        <v>80</v>
      </c>
      <c r="AY769" s="151" t="s">
        <v>131</v>
      </c>
    </row>
    <row r="770" spans="2:65" s="12" customFormat="1" ht="11.25">
      <c r="B770" s="150"/>
      <c r="D770" s="144" t="s">
        <v>144</v>
      </c>
      <c r="E770" s="151" t="s">
        <v>1</v>
      </c>
      <c r="F770" s="152" t="s">
        <v>847</v>
      </c>
      <c r="H770" s="151" t="s">
        <v>1</v>
      </c>
      <c r="I770" s="153"/>
      <c r="L770" s="150"/>
      <c r="M770" s="154"/>
      <c r="T770" s="155"/>
      <c r="AT770" s="151" t="s">
        <v>144</v>
      </c>
      <c r="AU770" s="151" t="s">
        <v>90</v>
      </c>
      <c r="AV770" s="12" t="s">
        <v>88</v>
      </c>
      <c r="AW770" s="12" t="s">
        <v>36</v>
      </c>
      <c r="AX770" s="12" t="s">
        <v>80</v>
      </c>
      <c r="AY770" s="151" t="s">
        <v>131</v>
      </c>
    </row>
    <row r="771" spans="2:65" s="13" customFormat="1" ht="11.25">
      <c r="B771" s="156"/>
      <c r="D771" s="144" t="s">
        <v>144</v>
      </c>
      <c r="E771" s="157" t="s">
        <v>1</v>
      </c>
      <c r="F771" s="158" t="s">
        <v>90</v>
      </c>
      <c r="H771" s="159">
        <v>2</v>
      </c>
      <c r="I771" s="160"/>
      <c r="L771" s="156"/>
      <c r="M771" s="161"/>
      <c r="T771" s="162"/>
      <c r="AT771" s="157" t="s">
        <v>144</v>
      </c>
      <c r="AU771" s="157" t="s">
        <v>90</v>
      </c>
      <c r="AV771" s="13" t="s">
        <v>90</v>
      </c>
      <c r="AW771" s="13" t="s">
        <v>36</v>
      </c>
      <c r="AX771" s="13" t="s">
        <v>80</v>
      </c>
      <c r="AY771" s="157" t="s">
        <v>131</v>
      </c>
    </row>
    <row r="772" spans="2:65" s="12" customFormat="1" ht="11.25">
      <c r="B772" s="150"/>
      <c r="D772" s="144" t="s">
        <v>144</v>
      </c>
      <c r="E772" s="151" t="s">
        <v>1</v>
      </c>
      <c r="F772" s="152" t="s">
        <v>849</v>
      </c>
      <c r="H772" s="151" t="s">
        <v>1</v>
      </c>
      <c r="I772" s="153"/>
      <c r="L772" s="150"/>
      <c r="M772" s="154"/>
      <c r="T772" s="155"/>
      <c r="AT772" s="151" t="s">
        <v>144</v>
      </c>
      <c r="AU772" s="151" t="s">
        <v>90</v>
      </c>
      <c r="AV772" s="12" t="s">
        <v>88</v>
      </c>
      <c r="AW772" s="12" t="s">
        <v>36</v>
      </c>
      <c r="AX772" s="12" t="s">
        <v>80</v>
      </c>
      <c r="AY772" s="151" t="s">
        <v>131</v>
      </c>
    </row>
    <row r="773" spans="2:65" s="13" customFormat="1" ht="11.25">
      <c r="B773" s="156"/>
      <c r="D773" s="144" t="s">
        <v>144</v>
      </c>
      <c r="E773" s="157" t="s">
        <v>1</v>
      </c>
      <c r="F773" s="158" t="s">
        <v>88</v>
      </c>
      <c r="H773" s="159">
        <v>1</v>
      </c>
      <c r="I773" s="160"/>
      <c r="L773" s="156"/>
      <c r="M773" s="161"/>
      <c r="T773" s="162"/>
      <c r="AT773" s="157" t="s">
        <v>144</v>
      </c>
      <c r="AU773" s="157" t="s">
        <v>90</v>
      </c>
      <c r="AV773" s="13" t="s">
        <v>90</v>
      </c>
      <c r="AW773" s="13" t="s">
        <v>36</v>
      </c>
      <c r="AX773" s="13" t="s">
        <v>80</v>
      </c>
      <c r="AY773" s="157" t="s">
        <v>131</v>
      </c>
    </row>
    <row r="774" spans="2:65" s="12" customFormat="1" ht="11.25">
      <c r="B774" s="150"/>
      <c r="D774" s="144" t="s">
        <v>144</v>
      </c>
      <c r="E774" s="151" t="s">
        <v>1</v>
      </c>
      <c r="F774" s="152" t="s">
        <v>851</v>
      </c>
      <c r="H774" s="151" t="s">
        <v>1</v>
      </c>
      <c r="I774" s="153"/>
      <c r="L774" s="150"/>
      <c r="M774" s="154"/>
      <c r="T774" s="155"/>
      <c r="AT774" s="151" t="s">
        <v>144</v>
      </c>
      <c r="AU774" s="151" t="s">
        <v>90</v>
      </c>
      <c r="AV774" s="12" t="s">
        <v>88</v>
      </c>
      <c r="AW774" s="12" t="s">
        <v>36</v>
      </c>
      <c r="AX774" s="12" t="s">
        <v>80</v>
      </c>
      <c r="AY774" s="151" t="s">
        <v>131</v>
      </c>
    </row>
    <row r="775" spans="2:65" s="13" customFormat="1" ht="11.25">
      <c r="B775" s="156"/>
      <c r="D775" s="144" t="s">
        <v>144</v>
      </c>
      <c r="E775" s="157" t="s">
        <v>1</v>
      </c>
      <c r="F775" s="158" t="s">
        <v>88</v>
      </c>
      <c r="H775" s="159">
        <v>1</v>
      </c>
      <c r="I775" s="160"/>
      <c r="L775" s="156"/>
      <c r="M775" s="161"/>
      <c r="T775" s="162"/>
      <c r="AT775" s="157" t="s">
        <v>144</v>
      </c>
      <c r="AU775" s="157" t="s">
        <v>90</v>
      </c>
      <c r="AV775" s="13" t="s">
        <v>90</v>
      </c>
      <c r="AW775" s="13" t="s">
        <v>36</v>
      </c>
      <c r="AX775" s="13" t="s">
        <v>80</v>
      </c>
      <c r="AY775" s="157" t="s">
        <v>131</v>
      </c>
    </row>
    <row r="776" spans="2:65" s="14" customFormat="1" ht="11.25">
      <c r="B776" s="163"/>
      <c r="D776" s="144" t="s">
        <v>144</v>
      </c>
      <c r="E776" s="164" t="s">
        <v>1</v>
      </c>
      <c r="F776" s="165" t="s">
        <v>154</v>
      </c>
      <c r="H776" s="166">
        <v>4</v>
      </c>
      <c r="I776" s="167"/>
      <c r="L776" s="163"/>
      <c r="M776" s="168"/>
      <c r="T776" s="169"/>
      <c r="AT776" s="164" t="s">
        <v>144</v>
      </c>
      <c r="AU776" s="164" t="s">
        <v>90</v>
      </c>
      <c r="AV776" s="14" t="s">
        <v>138</v>
      </c>
      <c r="AW776" s="14" t="s">
        <v>36</v>
      </c>
      <c r="AX776" s="14" t="s">
        <v>88</v>
      </c>
      <c r="AY776" s="164" t="s">
        <v>131</v>
      </c>
    </row>
    <row r="777" spans="2:65" s="1" customFormat="1" ht="24.2" customHeight="1">
      <c r="B777" s="31"/>
      <c r="C777" s="131" t="s">
        <v>700</v>
      </c>
      <c r="D777" s="131" t="s">
        <v>133</v>
      </c>
      <c r="E777" s="132" t="s">
        <v>1165</v>
      </c>
      <c r="F777" s="133" t="s">
        <v>1166</v>
      </c>
      <c r="G777" s="134" t="s">
        <v>226</v>
      </c>
      <c r="H777" s="135">
        <v>4</v>
      </c>
      <c r="I777" s="136"/>
      <c r="J777" s="137">
        <f>ROUND(I777*H777,2)</f>
        <v>0</v>
      </c>
      <c r="K777" s="133" t="s">
        <v>137</v>
      </c>
      <c r="L777" s="31"/>
      <c r="M777" s="138" t="s">
        <v>1</v>
      </c>
      <c r="N777" s="139" t="s">
        <v>45</v>
      </c>
      <c r="P777" s="140">
        <f>O777*H777</f>
        <v>0</v>
      </c>
      <c r="Q777" s="140">
        <v>0</v>
      </c>
      <c r="R777" s="140">
        <f>Q777*H777</f>
        <v>0</v>
      </c>
      <c r="S777" s="140">
        <v>2.2599999999999999E-2</v>
      </c>
      <c r="T777" s="141">
        <f>S777*H777</f>
        <v>9.0399999999999994E-2</v>
      </c>
      <c r="AR777" s="142" t="s">
        <v>138</v>
      </c>
      <c r="AT777" s="142" t="s">
        <v>133</v>
      </c>
      <c r="AU777" s="142" t="s">
        <v>90</v>
      </c>
      <c r="AY777" s="16" t="s">
        <v>131</v>
      </c>
      <c r="BE777" s="143">
        <f>IF(N777="základní",J777,0)</f>
        <v>0</v>
      </c>
      <c r="BF777" s="143">
        <f>IF(N777="snížená",J777,0)</f>
        <v>0</v>
      </c>
      <c r="BG777" s="143">
        <f>IF(N777="zákl. přenesená",J777,0)</f>
        <v>0</v>
      </c>
      <c r="BH777" s="143">
        <f>IF(N777="sníž. přenesená",J777,0)</f>
        <v>0</v>
      </c>
      <c r="BI777" s="143">
        <f>IF(N777="nulová",J777,0)</f>
        <v>0</v>
      </c>
      <c r="BJ777" s="16" t="s">
        <v>88</v>
      </c>
      <c r="BK777" s="143">
        <f>ROUND(I777*H777,2)</f>
        <v>0</v>
      </c>
      <c r="BL777" s="16" t="s">
        <v>138</v>
      </c>
      <c r="BM777" s="142" t="s">
        <v>1167</v>
      </c>
    </row>
    <row r="778" spans="2:65" s="1" customFormat="1" ht="19.5">
      <c r="B778" s="31"/>
      <c r="D778" s="144" t="s">
        <v>140</v>
      </c>
      <c r="F778" s="145" t="s">
        <v>1168</v>
      </c>
      <c r="I778" s="146"/>
      <c r="L778" s="31"/>
      <c r="M778" s="147"/>
      <c r="T778" s="55"/>
      <c r="AT778" s="16" t="s">
        <v>140</v>
      </c>
      <c r="AU778" s="16" t="s">
        <v>90</v>
      </c>
    </row>
    <row r="779" spans="2:65" s="1" customFormat="1" ht="11.25">
      <c r="B779" s="31"/>
      <c r="D779" s="148" t="s">
        <v>142</v>
      </c>
      <c r="F779" s="149" t="s">
        <v>1169</v>
      </c>
      <c r="I779" s="146"/>
      <c r="L779" s="31"/>
      <c r="M779" s="147"/>
      <c r="T779" s="55"/>
      <c r="AT779" s="16" t="s">
        <v>142</v>
      </c>
      <c r="AU779" s="16" t="s">
        <v>90</v>
      </c>
    </row>
    <row r="780" spans="2:65" s="12" customFormat="1" ht="11.25">
      <c r="B780" s="150"/>
      <c r="D780" s="144" t="s">
        <v>144</v>
      </c>
      <c r="E780" s="151" t="s">
        <v>1</v>
      </c>
      <c r="F780" s="152" t="s">
        <v>1128</v>
      </c>
      <c r="H780" s="151" t="s">
        <v>1</v>
      </c>
      <c r="I780" s="153"/>
      <c r="L780" s="150"/>
      <c r="M780" s="154"/>
      <c r="T780" s="155"/>
      <c r="AT780" s="151" t="s">
        <v>144</v>
      </c>
      <c r="AU780" s="151" t="s">
        <v>90</v>
      </c>
      <c r="AV780" s="12" t="s">
        <v>88</v>
      </c>
      <c r="AW780" s="12" t="s">
        <v>36</v>
      </c>
      <c r="AX780" s="12" t="s">
        <v>80</v>
      </c>
      <c r="AY780" s="151" t="s">
        <v>131</v>
      </c>
    </row>
    <row r="781" spans="2:65" s="12" customFormat="1" ht="11.25">
      <c r="B781" s="150"/>
      <c r="D781" s="144" t="s">
        <v>144</v>
      </c>
      <c r="E781" s="151" t="s">
        <v>1</v>
      </c>
      <c r="F781" s="152" t="s">
        <v>847</v>
      </c>
      <c r="H781" s="151" t="s">
        <v>1</v>
      </c>
      <c r="I781" s="153"/>
      <c r="L781" s="150"/>
      <c r="M781" s="154"/>
      <c r="T781" s="155"/>
      <c r="AT781" s="151" t="s">
        <v>144</v>
      </c>
      <c r="AU781" s="151" t="s">
        <v>90</v>
      </c>
      <c r="AV781" s="12" t="s">
        <v>88</v>
      </c>
      <c r="AW781" s="12" t="s">
        <v>36</v>
      </c>
      <c r="AX781" s="12" t="s">
        <v>80</v>
      </c>
      <c r="AY781" s="151" t="s">
        <v>131</v>
      </c>
    </row>
    <row r="782" spans="2:65" s="13" customFormat="1" ht="11.25">
      <c r="B782" s="156"/>
      <c r="D782" s="144" t="s">
        <v>144</v>
      </c>
      <c r="E782" s="157" t="s">
        <v>1</v>
      </c>
      <c r="F782" s="158" t="s">
        <v>138</v>
      </c>
      <c r="H782" s="159">
        <v>4</v>
      </c>
      <c r="I782" s="160"/>
      <c r="L782" s="156"/>
      <c r="M782" s="161"/>
      <c r="T782" s="162"/>
      <c r="AT782" s="157" t="s">
        <v>144</v>
      </c>
      <c r="AU782" s="157" t="s">
        <v>90</v>
      </c>
      <c r="AV782" s="13" t="s">
        <v>90</v>
      </c>
      <c r="AW782" s="13" t="s">
        <v>36</v>
      </c>
      <c r="AX782" s="13" t="s">
        <v>88</v>
      </c>
      <c r="AY782" s="157" t="s">
        <v>131</v>
      </c>
    </row>
    <row r="783" spans="2:65" s="1" customFormat="1" ht="24.2" customHeight="1">
      <c r="B783" s="31"/>
      <c r="C783" s="131" t="s">
        <v>705</v>
      </c>
      <c r="D783" s="131" t="s">
        <v>133</v>
      </c>
      <c r="E783" s="132" t="s">
        <v>1170</v>
      </c>
      <c r="F783" s="133" t="s">
        <v>1171</v>
      </c>
      <c r="G783" s="134" t="s">
        <v>226</v>
      </c>
      <c r="H783" s="135">
        <v>12</v>
      </c>
      <c r="I783" s="136"/>
      <c r="J783" s="137">
        <f>ROUND(I783*H783,2)</f>
        <v>0</v>
      </c>
      <c r="K783" s="133" t="s">
        <v>137</v>
      </c>
      <c r="L783" s="31"/>
      <c r="M783" s="138" t="s">
        <v>1</v>
      </c>
      <c r="N783" s="139" t="s">
        <v>45</v>
      </c>
      <c r="P783" s="140">
        <f>O783*H783</f>
        <v>0</v>
      </c>
      <c r="Q783" s="140">
        <v>0</v>
      </c>
      <c r="R783" s="140">
        <f>Q783*H783</f>
        <v>0</v>
      </c>
      <c r="S783" s="140">
        <v>0</v>
      </c>
      <c r="T783" s="141">
        <f>S783*H783</f>
        <v>0</v>
      </c>
      <c r="AR783" s="142" t="s">
        <v>138</v>
      </c>
      <c r="AT783" s="142" t="s">
        <v>133</v>
      </c>
      <c r="AU783" s="142" t="s">
        <v>90</v>
      </c>
      <c r="AY783" s="16" t="s">
        <v>131</v>
      </c>
      <c r="BE783" s="143">
        <f>IF(N783="základní",J783,0)</f>
        <v>0</v>
      </c>
      <c r="BF783" s="143">
        <f>IF(N783="snížená",J783,0)</f>
        <v>0</v>
      </c>
      <c r="BG783" s="143">
        <f>IF(N783="zákl. přenesená",J783,0)</f>
        <v>0</v>
      </c>
      <c r="BH783" s="143">
        <f>IF(N783="sníž. přenesená",J783,0)</f>
        <v>0</v>
      </c>
      <c r="BI783" s="143">
        <f>IF(N783="nulová",J783,0)</f>
        <v>0</v>
      </c>
      <c r="BJ783" s="16" t="s">
        <v>88</v>
      </c>
      <c r="BK783" s="143">
        <f>ROUND(I783*H783,2)</f>
        <v>0</v>
      </c>
      <c r="BL783" s="16" t="s">
        <v>138</v>
      </c>
      <c r="BM783" s="142" t="s">
        <v>1172</v>
      </c>
    </row>
    <row r="784" spans="2:65" s="1" customFormat="1" ht="29.25">
      <c r="B784" s="31"/>
      <c r="D784" s="144" t="s">
        <v>140</v>
      </c>
      <c r="F784" s="145" t="s">
        <v>1173</v>
      </c>
      <c r="I784" s="146"/>
      <c r="L784" s="31"/>
      <c r="M784" s="147"/>
      <c r="T784" s="55"/>
      <c r="AT784" s="16" t="s">
        <v>140</v>
      </c>
      <c r="AU784" s="16" t="s">
        <v>90</v>
      </c>
    </row>
    <row r="785" spans="2:65" s="1" customFormat="1" ht="11.25">
      <c r="B785" s="31"/>
      <c r="D785" s="148" t="s">
        <v>142</v>
      </c>
      <c r="F785" s="149" t="s">
        <v>1174</v>
      </c>
      <c r="I785" s="146"/>
      <c r="L785" s="31"/>
      <c r="M785" s="147"/>
      <c r="T785" s="55"/>
      <c r="AT785" s="16" t="s">
        <v>142</v>
      </c>
      <c r="AU785" s="16" t="s">
        <v>90</v>
      </c>
    </row>
    <row r="786" spans="2:65" s="12" customFormat="1" ht="11.25">
      <c r="B786" s="150"/>
      <c r="D786" s="144" t="s">
        <v>144</v>
      </c>
      <c r="E786" s="151" t="s">
        <v>1</v>
      </c>
      <c r="F786" s="152" t="s">
        <v>985</v>
      </c>
      <c r="H786" s="151" t="s">
        <v>1</v>
      </c>
      <c r="I786" s="153"/>
      <c r="L786" s="150"/>
      <c r="M786" s="154"/>
      <c r="T786" s="155"/>
      <c r="AT786" s="151" t="s">
        <v>144</v>
      </c>
      <c r="AU786" s="151" t="s">
        <v>90</v>
      </c>
      <c r="AV786" s="12" t="s">
        <v>88</v>
      </c>
      <c r="AW786" s="12" t="s">
        <v>36</v>
      </c>
      <c r="AX786" s="12" t="s">
        <v>80</v>
      </c>
      <c r="AY786" s="151" t="s">
        <v>131</v>
      </c>
    </row>
    <row r="787" spans="2:65" s="12" customFormat="1" ht="11.25">
      <c r="B787" s="150"/>
      <c r="D787" s="144" t="s">
        <v>144</v>
      </c>
      <c r="E787" s="151" t="s">
        <v>1</v>
      </c>
      <c r="F787" s="152" t="s">
        <v>183</v>
      </c>
      <c r="H787" s="151" t="s">
        <v>1</v>
      </c>
      <c r="I787" s="153"/>
      <c r="L787" s="150"/>
      <c r="M787" s="154"/>
      <c r="T787" s="155"/>
      <c r="AT787" s="151" t="s">
        <v>144</v>
      </c>
      <c r="AU787" s="151" t="s">
        <v>90</v>
      </c>
      <c r="AV787" s="12" t="s">
        <v>88</v>
      </c>
      <c r="AW787" s="12" t="s">
        <v>36</v>
      </c>
      <c r="AX787" s="12" t="s">
        <v>80</v>
      </c>
      <c r="AY787" s="151" t="s">
        <v>131</v>
      </c>
    </row>
    <row r="788" spans="2:65" s="13" customFormat="1" ht="11.25">
      <c r="B788" s="156"/>
      <c r="D788" s="144" t="s">
        <v>144</v>
      </c>
      <c r="E788" s="157" t="s">
        <v>1</v>
      </c>
      <c r="F788" s="158" t="s">
        <v>8</v>
      </c>
      <c r="H788" s="159">
        <v>12</v>
      </c>
      <c r="I788" s="160"/>
      <c r="L788" s="156"/>
      <c r="M788" s="161"/>
      <c r="T788" s="162"/>
      <c r="AT788" s="157" t="s">
        <v>144</v>
      </c>
      <c r="AU788" s="157" t="s">
        <v>90</v>
      </c>
      <c r="AV788" s="13" t="s">
        <v>90</v>
      </c>
      <c r="AW788" s="13" t="s">
        <v>36</v>
      </c>
      <c r="AX788" s="13" t="s">
        <v>88</v>
      </c>
      <c r="AY788" s="157" t="s">
        <v>131</v>
      </c>
    </row>
    <row r="789" spans="2:65" s="1" customFormat="1" ht="33" customHeight="1">
      <c r="B789" s="31"/>
      <c r="C789" s="170" t="s">
        <v>709</v>
      </c>
      <c r="D789" s="170" t="s">
        <v>330</v>
      </c>
      <c r="E789" s="171" t="s">
        <v>1175</v>
      </c>
      <c r="F789" s="172" t="s">
        <v>1176</v>
      </c>
      <c r="G789" s="173" t="s">
        <v>226</v>
      </c>
      <c r="H789" s="174">
        <v>12</v>
      </c>
      <c r="I789" s="175"/>
      <c r="J789" s="176">
        <f>ROUND(I789*H789,2)</f>
        <v>0</v>
      </c>
      <c r="K789" s="172" t="s">
        <v>137</v>
      </c>
      <c r="L789" s="177"/>
      <c r="M789" s="178" t="s">
        <v>1</v>
      </c>
      <c r="N789" s="179" t="s">
        <v>45</v>
      </c>
      <c r="P789" s="140">
        <f>O789*H789</f>
        <v>0</v>
      </c>
      <c r="Q789" s="140">
        <v>1.9E-3</v>
      </c>
      <c r="R789" s="140">
        <f>Q789*H789</f>
        <v>2.2800000000000001E-2</v>
      </c>
      <c r="S789" s="140">
        <v>0</v>
      </c>
      <c r="T789" s="141">
        <f>S789*H789</f>
        <v>0</v>
      </c>
      <c r="AR789" s="142" t="s">
        <v>204</v>
      </c>
      <c r="AT789" s="142" t="s">
        <v>330</v>
      </c>
      <c r="AU789" s="142" t="s">
        <v>90</v>
      </c>
      <c r="AY789" s="16" t="s">
        <v>131</v>
      </c>
      <c r="BE789" s="143">
        <f>IF(N789="základní",J789,0)</f>
        <v>0</v>
      </c>
      <c r="BF789" s="143">
        <f>IF(N789="snížená",J789,0)</f>
        <v>0</v>
      </c>
      <c r="BG789" s="143">
        <f>IF(N789="zákl. přenesená",J789,0)</f>
        <v>0</v>
      </c>
      <c r="BH789" s="143">
        <f>IF(N789="sníž. přenesená",J789,0)</f>
        <v>0</v>
      </c>
      <c r="BI789" s="143">
        <f>IF(N789="nulová",J789,0)</f>
        <v>0</v>
      </c>
      <c r="BJ789" s="16" t="s">
        <v>88</v>
      </c>
      <c r="BK789" s="143">
        <f>ROUND(I789*H789,2)</f>
        <v>0</v>
      </c>
      <c r="BL789" s="16" t="s">
        <v>138</v>
      </c>
      <c r="BM789" s="142" t="s">
        <v>1177</v>
      </c>
    </row>
    <row r="790" spans="2:65" s="1" customFormat="1" ht="19.5">
      <c r="B790" s="31"/>
      <c r="D790" s="144" t="s">
        <v>140</v>
      </c>
      <c r="F790" s="145" t="s">
        <v>1176</v>
      </c>
      <c r="I790" s="146"/>
      <c r="L790" s="31"/>
      <c r="M790" s="147"/>
      <c r="T790" s="55"/>
      <c r="AT790" s="16" t="s">
        <v>140</v>
      </c>
      <c r="AU790" s="16" t="s">
        <v>90</v>
      </c>
    </row>
    <row r="791" spans="2:65" s="12" customFormat="1" ht="11.25">
      <c r="B791" s="150"/>
      <c r="D791" s="144" t="s">
        <v>144</v>
      </c>
      <c r="E791" s="151" t="s">
        <v>1</v>
      </c>
      <c r="F791" s="152" t="s">
        <v>985</v>
      </c>
      <c r="H791" s="151" t="s">
        <v>1</v>
      </c>
      <c r="I791" s="153"/>
      <c r="L791" s="150"/>
      <c r="M791" s="154"/>
      <c r="T791" s="155"/>
      <c r="AT791" s="151" t="s">
        <v>144</v>
      </c>
      <c r="AU791" s="151" t="s">
        <v>90</v>
      </c>
      <c r="AV791" s="12" t="s">
        <v>88</v>
      </c>
      <c r="AW791" s="12" t="s">
        <v>36</v>
      </c>
      <c r="AX791" s="12" t="s">
        <v>80</v>
      </c>
      <c r="AY791" s="151" t="s">
        <v>131</v>
      </c>
    </row>
    <row r="792" spans="2:65" s="12" customFormat="1" ht="11.25">
      <c r="B792" s="150"/>
      <c r="D792" s="144" t="s">
        <v>144</v>
      </c>
      <c r="E792" s="151" t="s">
        <v>1</v>
      </c>
      <c r="F792" s="152" t="s">
        <v>183</v>
      </c>
      <c r="H792" s="151" t="s">
        <v>1</v>
      </c>
      <c r="I792" s="153"/>
      <c r="L792" s="150"/>
      <c r="M792" s="154"/>
      <c r="T792" s="155"/>
      <c r="AT792" s="151" t="s">
        <v>144</v>
      </c>
      <c r="AU792" s="151" t="s">
        <v>90</v>
      </c>
      <c r="AV792" s="12" t="s">
        <v>88</v>
      </c>
      <c r="AW792" s="12" t="s">
        <v>36</v>
      </c>
      <c r="AX792" s="12" t="s">
        <v>80</v>
      </c>
      <c r="AY792" s="151" t="s">
        <v>131</v>
      </c>
    </row>
    <row r="793" spans="2:65" s="13" customFormat="1" ht="11.25">
      <c r="B793" s="156"/>
      <c r="D793" s="144" t="s">
        <v>144</v>
      </c>
      <c r="E793" s="157" t="s">
        <v>1</v>
      </c>
      <c r="F793" s="158" t="s">
        <v>8</v>
      </c>
      <c r="H793" s="159">
        <v>12</v>
      </c>
      <c r="I793" s="160"/>
      <c r="L793" s="156"/>
      <c r="M793" s="161"/>
      <c r="T793" s="162"/>
      <c r="AT793" s="157" t="s">
        <v>144</v>
      </c>
      <c r="AU793" s="157" t="s">
        <v>90</v>
      </c>
      <c r="AV793" s="13" t="s">
        <v>90</v>
      </c>
      <c r="AW793" s="13" t="s">
        <v>36</v>
      </c>
      <c r="AX793" s="13" t="s">
        <v>88</v>
      </c>
      <c r="AY793" s="157" t="s">
        <v>131</v>
      </c>
    </row>
    <row r="794" spans="2:65" s="1" customFormat="1" ht="16.5" customHeight="1">
      <c r="B794" s="31"/>
      <c r="C794" s="131" t="s">
        <v>713</v>
      </c>
      <c r="D794" s="131" t="s">
        <v>133</v>
      </c>
      <c r="E794" s="132" t="s">
        <v>1178</v>
      </c>
      <c r="F794" s="133" t="s">
        <v>1179</v>
      </c>
      <c r="G794" s="134" t="s">
        <v>178</v>
      </c>
      <c r="H794" s="135">
        <v>50</v>
      </c>
      <c r="I794" s="136"/>
      <c r="J794" s="137">
        <f>ROUND(I794*H794,2)</f>
        <v>0</v>
      </c>
      <c r="K794" s="133" t="s">
        <v>137</v>
      </c>
      <c r="L794" s="31"/>
      <c r="M794" s="138" t="s">
        <v>1</v>
      </c>
      <c r="N794" s="139" t="s">
        <v>45</v>
      </c>
      <c r="P794" s="140">
        <f>O794*H794</f>
        <v>0</v>
      </c>
      <c r="Q794" s="140">
        <v>0</v>
      </c>
      <c r="R794" s="140">
        <f>Q794*H794</f>
        <v>0</v>
      </c>
      <c r="S794" s="140">
        <v>0</v>
      </c>
      <c r="T794" s="141">
        <f>S794*H794</f>
        <v>0</v>
      </c>
      <c r="AR794" s="142" t="s">
        <v>138</v>
      </c>
      <c r="AT794" s="142" t="s">
        <v>133</v>
      </c>
      <c r="AU794" s="142" t="s">
        <v>90</v>
      </c>
      <c r="AY794" s="16" t="s">
        <v>131</v>
      </c>
      <c r="BE794" s="143">
        <f>IF(N794="základní",J794,0)</f>
        <v>0</v>
      </c>
      <c r="BF794" s="143">
        <f>IF(N794="snížená",J794,0)</f>
        <v>0</v>
      </c>
      <c r="BG794" s="143">
        <f>IF(N794="zákl. přenesená",J794,0)</f>
        <v>0</v>
      </c>
      <c r="BH794" s="143">
        <f>IF(N794="sníž. přenesená",J794,0)</f>
        <v>0</v>
      </c>
      <c r="BI794" s="143">
        <f>IF(N794="nulová",J794,0)</f>
        <v>0</v>
      </c>
      <c r="BJ794" s="16" t="s">
        <v>88</v>
      </c>
      <c r="BK794" s="143">
        <f>ROUND(I794*H794,2)</f>
        <v>0</v>
      </c>
      <c r="BL794" s="16" t="s">
        <v>138</v>
      </c>
      <c r="BM794" s="142" t="s">
        <v>1180</v>
      </c>
    </row>
    <row r="795" spans="2:65" s="1" customFormat="1" ht="11.25">
      <c r="B795" s="31"/>
      <c r="D795" s="144" t="s">
        <v>140</v>
      </c>
      <c r="F795" s="145" t="s">
        <v>1181</v>
      </c>
      <c r="I795" s="146"/>
      <c r="L795" s="31"/>
      <c r="M795" s="147"/>
      <c r="T795" s="55"/>
      <c r="AT795" s="16" t="s">
        <v>140</v>
      </c>
      <c r="AU795" s="16" t="s">
        <v>90</v>
      </c>
    </row>
    <row r="796" spans="2:65" s="1" customFormat="1" ht="11.25">
      <c r="B796" s="31"/>
      <c r="D796" s="148" t="s">
        <v>142</v>
      </c>
      <c r="F796" s="149" t="s">
        <v>1182</v>
      </c>
      <c r="I796" s="146"/>
      <c r="L796" s="31"/>
      <c r="M796" s="147"/>
      <c r="T796" s="55"/>
      <c r="AT796" s="16" t="s">
        <v>142</v>
      </c>
      <c r="AU796" s="16" t="s">
        <v>90</v>
      </c>
    </row>
    <row r="797" spans="2:65" s="12" customFormat="1" ht="11.25">
      <c r="B797" s="150"/>
      <c r="D797" s="144" t="s">
        <v>144</v>
      </c>
      <c r="E797" s="151" t="s">
        <v>1</v>
      </c>
      <c r="F797" s="152" t="s">
        <v>1128</v>
      </c>
      <c r="H797" s="151" t="s">
        <v>1</v>
      </c>
      <c r="I797" s="153"/>
      <c r="L797" s="150"/>
      <c r="M797" s="154"/>
      <c r="T797" s="155"/>
      <c r="AT797" s="151" t="s">
        <v>144</v>
      </c>
      <c r="AU797" s="151" t="s">
        <v>90</v>
      </c>
      <c r="AV797" s="12" t="s">
        <v>88</v>
      </c>
      <c r="AW797" s="12" t="s">
        <v>36</v>
      </c>
      <c r="AX797" s="12" t="s">
        <v>80</v>
      </c>
      <c r="AY797" s="151" t="s">
        <v>131</v>
      </c>
    </row>
    <row r="798" spans="2:65" s="12" customFormat="1" ht="11.25">
      <c r="B798" s="150"/>
      <c r="D798" s="144" t="s">
        <v>144</v>
      </c>
      <c r="E798" s="151" t="s">
        <v>1</v>
      </c>
      <c r="F798" s="152" t="s">
        <v>1183</v>
      </c>
      <c r="H798" s="151" t="s">
        <v>1</v>
      </c>
      <c r="I798" s="153"/>
      <c r="L798" s="150"/>
      <c r="M798" s="154"/>
      <c r="T798" s="155"/>
      <c r="AT798" s="151" t="s">
        <v>144</v>
      </c>
      <c r="AU798" s="151" t="s">
        <v>90</v>
      </c>
      <c r="AV798" s="12" t="s">
        <v>88</v>
      </c>
      <c r="AW798" s="12" t="s">
        <v>36</v>
      </c>
      <c r="AX798" s="12" t="s">
        <v>80</v>
      </c>
      <c r="AY798" s="151" t="s">
        <v>131</v>
      </c>
    </row>
    <row r="799" spans="2:65" s="13" customFormat="1" ht="11.25">
      <c r="B799" s="156"/>
      <c r="D799" s="144" t="s">
        <v>144</v>
      </c>
      <c r="E799" s="157" t="s">
        <v>1</v>
      </c>
      <c r="F799" s="158" t="s">
        <v>522</v>
      </c>
      <c r="H799" s="159">
        <v>50</v>
      </c>
      <c r="I799" s="160"/>
      <c r="L799" s="156"/>
      <c r="M799" s="161"/>
      <c r="T799" s="162"/>
      <c r="AT799" s="157" t="s">
        <v>144</v>
      </c>
      <c r="AU799" s="157" t="s">
        <v>90</v>
      </c>
      <c r="AV799" s="13" t="s">
        <v>90</v>
      </c>
      <c r="AW799" s="13" t="s">
        <v>36</v>
      </c>
      <c r="AX799" s="13" t="s">
        <v>80</v>
      </c>
      <c r="AY799" s="157" t="s">
        <v>131</v>
      </c>
    </row>
    <row r="800" spans="2:65" s="14" customFormat="1" ht="11.25">
      <c r="B800" s="163"/>
      <c r="D800" s="144" t="s">
        <v>144</v>
      </c>
      <c r="E800" s="164" t="s">
        <v>1</v>
      </c>
      <c r="F800" s="165" t="s">
        <v>154</v>
      </c>
      <c r="H800" s="166">
        <v>50</v>
      </c>
      <c r="I800" s="167"/>
      <c r="L800" s="163"/>
      <c r="M800" s="168"/>
      <c r="T800" s="169"/>
      <c r="AT800" s="164" t="s">
        <v>144</v>
      </c>
      <c r="AU800" s="164" t="s">
        <v>90</v>
      </c>
      <c r="AV800" s="14" t="s">
        <v>138</v>
      </c>
      <c r="AW800" s="14" t="s">
        <v>36</v>
      </c>
      <c r="AX800" s="14" t="s">
        <v>88</v>
      </c>
      <c r="AY800" s="164" t="s">
        <v>131</v>
      </c>
    </row>
    <row r="801" spans="2:65" s="1" customFormat="1" ht="21.75" customHeight="1">
      <c r="B801" s="31"/>
      <c r="C801" s="131" t="s">
        <v>720</v>
      </c>
      <c r="D801" s="131" t="s">
        <v>133</v>
      </c>
      <c r="E801" s="132" t="s">
        <v>1184</v>
      </c>
      <c r="F801" s="133" t="s">
        <v>1185</v>
      </c>
      <c r="G801" s="134" t="s">
        <v>178</v>
      </c>
      <c r="H801" s="135">
        <v>261.5</v>
      </c>
      <c r="I801" s="136"/>
      <c r="J801" s="137">
        <f>ROUND(I801*H801,2)</f>
        <v>0</v>
      </c>
      <c r="K801" s="133" t="s">
        <v>137</v>
      </c>
      <c r="L801" s="31"/>
      <c r="M801" s="138" t="s">
        <v>1</v>
      </c>
      <c r="N801" s="139" t="s">
        <v>45</v>
      </c>
      <c r="P801" s="140">
        <f>O801*H801</f>
        <v>0</v>
      </c>
      <c r="Q801" s="140">
        <v>0</v>
      </c>
      <c r="R801" s="140">
        <f>Q801*H801</f>
        <v>0</v>
      </c>
      <c r="S801" s="140">
        <v>0</v>
      </c>
      <c r="T801" s="141">
        <f>S801*H801</f>
        <v>0</v>
      </c>
      <c r="AR801" s="142" t="s">
        <v>138</v>
      </c>
      <c r="AT801" s="142" t="s">
        <v>133</v>
      </c>
      <c r="AU801" s="142" t="s">
        <v>90</v>
      </c>
      <c r="AY801" s="16" t="s">
        <v>131</v>
      </c>
      <c r="BE801" s="143">
        <f>IF(N801="základní",J801,0)</f>
        <v>0</v>
      </c>
      <c r="BF801" s="143">
        <f>IF(N801="snížená",J801,0)</f>
        <v>0</v>
      </c>
      <c r="BG801" s="143">
        <f>IF(N801="zákl. přenesená",J801,0)</f>
        <v>0</v>
      </c>
      <c r="BH801" s="143">
        <f>IF(N801="sníž. přenesená",J801,0)</f>
        <v>0</v>
      </c>
      <c r="BI801" s="143">
        <f>IF(N801="nulová",J801,0)</f>
        <v>0</v>
      </c>
      <c r="BJ801" s="16" t="s">
        <v>88</v>
      </c>
      <c r="BK801" s="143">
        <f>ROUND(I801*H801,2)</f>
        <v>0</v>
      </c>
      <c r="BL801" s="16" t="s">
        <v>138</v>
      </c>
      <c r="BM801" s="142" t="s">
        <v>1186</v>
      </c>
    </row>
    <row r="802" spans="2:65" s="1" customFormat="1" ht="11.25">
      <c r="B802" s="31"/>
      <c r="D802" s="144" t="s">
        <v>140</v>
      </c>
      <c r="F802" s="145" t="s">
        <v>1187</v>
      </c>
      <c r="I802" s="146"/>
      <c r="L802" s="31"/>
      <c r="M802" s="147"/>
      <c r="T802" s="55"/>
      <c r="AT802" s="16" t="s">
        <v>140</v>
      </c>
      <c r="AU802" s="16" t="s">
        <v>90</v>
      </c>
    </row>
    <row r="803" spans="2:65" s="1" customFormat="1" ht="11.25">
      <c r="B803" s="31"/>
      <c r="D803" s="148" t="s">
        <v>142</v>
      </c>
      <c r="F803" s="149" t="s">
        <v>1188</v>
      </c>
      <c r="I803" s="146"/>
      <c r="L803" s="31"/>
      <c r="M803" s="147"/>
      <c r="T803" s="55"/>
      <c r="AT803" s="16" t="s">
        <v>142</v>
      </c>
      <c r="AU803" s="16" t="s">
        <v>90</v>
      </c>
    </row>
    <row r="804" spans="2:65" s="12" customFormat="1" ht="11.25">
      <c r="B804" s="150"/>
      <c r="D804" s="144" t="s">
        <v>144</v>
      </c>
      <c r="E804" s="151" t="s">
        <v>1</v>
      </c>
      <c r="F804" s="152" t="s">
        <v>1128</v>
      </c>
      <c r="H804" s="151" t="s">
        <v>1</v>
      </c>
      <c r="I804" s="153"/>
      <c r="L804" s="150"/>
      <c r="M804" s="154"/>
      <c r="T804" s="155"/>
      <c r="AT804" s="151" t="s">
        <v>144</v>
      </c>
      <c r="AU804" s="151" t="s">
        <v>90</v>
      </c>
      <c r="AV804" s="12" t="s">
        <v>88</v>
      </c>
      <c r="AW804" s="12" t="s">
        <v>36</v>
      </c>
      <c r="AX804" s="12" t="s">
        <v>80</v>
      </c>
      <c r="AY804" s="151" t="s">
        <v>131</v>
      </c>
    </row>
    <row r="805" spans="2:65" s="12" customFormat="1" ht="11.25">
      <c r="B805" s="150"/>
      <c r="D805" s="144" t="s">
        <v>144</v>
      </c>
      <c r="E805" s="151" t="s">
        <v>1</v>
      </c>
      <c r="F805" s="152" t="s">
        <v>1189</v>
      </c>
      <c r="H805" s="151" t="s">
        <v>1</v>
      </c>
      <c r="I805" s="153"/>
      <c r="L805" s="150"/>
      <c r="M805" s="154"/>
      <c r="T805" s="155"/>
      <c r="AT805" s="151" t="s">
        <v>144</v>
      </c>
      <c r="AU805" s="151" t="s">
        <v>90</v>
      </c>
      <c r="AV805" s="12" t="s">
        <v>88</v>
      </c>
      <c r="AW805" s="12" t="s">
        <v>36</v>
      </c>
      <c r="AX805" s="12" t="s">
        <v>80</v>
      </c>
      <c r="AY805" s="151" t="s">
        <v>131</v>
      </c>
    </row>
    <row r="806" spans="2:65" s="13" customFormat="1" ht="11.25">
      <c r="B806" s="156"/>
      <c r="D806" s="144" t="s">
        <v>144</v>
      </c>
      <c r="E806" s="157" t="s">
        <v>1</v>
      </c>
      <c r="F806" s="158" t="s">
        <v>997</v>
      </c>
      <c r="H806" s="159">
        <v>161.5</v>
      </c>
      <c r="I806" s="160"/>
      <c r="L806" s="156"/>
      <c r="M806" s="161"/>
      <c r="T806" s="162"/>
      <c r="AT806" s="157" t="s">
        <v>144</v>
      </c>
      <c r="AU806" s="157" t="s">
        <v>90</v>
      </c>
      <c r="AV806" s="13" t="s">
        <v>90</v>
      </c>
      <c r="AW806" s="13" t="s">
        <v>36</v>
      </c>
      <c r="AX806" s="13" t="s">
        <v>80</v>
      </c>
      <c r="AY806" s="157" t="s">
        <v>131</v>
      </c>
    </row>
    <row r="807" spans="2:65" s="12" customFormat="1" ht="11.25">
      <c r="B807" s="150"/>
      <c r="D807" s="144" t="s">
        <v>144</v>
      </c>
      <c r="E807" s="151" t="s">
        <v>1</v>
      </c>
      <c r="F807" s="152" t="s">
        <v>1190</v>
      </c>
      <c r="H807" s="151" t="s">
        <v>1</v>
      </c>
      <c r="I807" s="153"/>
      <c r="L807" s="150"/>
      <c r="M807" s="154"/>
      <c r="T807" s="155"/>
      <c r="AT807" s="151" t="s">
        <v>144</v>
      </c>
      <c r="AU807" s="151" t="s">
        <v>90</v>
      </c>
      <c r="AV807" s="12" t="s">
        <v>88</v>
      </c>
      <c r="AW807" s="12" t="s">
        <v>36</v>
      </c>
      <c r="AX807" s="12" t="s">
        <v>80</v>
      </c>
      <c r="AY807" s="151" t="s">
        <v>131</v>
      </c>
    </row>
    <row r="808" spans="2:65" s="13" customFormat="1" ht="11.25">
      <c r="B808" s="156"/>
      <c r="D808" s="144" t="s">
        <v>144</v>
      </c>
      <c r="E808" s="157" t="s">
        <v>1</v>
      </c>
      <c r="F808" s="158" t="s">
        <v>818</v>
      </c>
      <c r="H808" s="159">
        <v>100</v>
      </c>
      <c r="I808" s="160"/>
      <c r="L808" s="156"/>
      <c r="M808" s="161"/>
      <c r="T808" s="162"/>
      <c r="AT808" s="157" t="s">
        <v>144</v>
      </c>
      <c r="AU808" s="157" t="s">
        <v>90</v>
      </c>
      <c r="AV808" s="13" t="s">
        <v>90</v>
      </c>
      <c r="AW808" s="13" t="s">
        <v>36</v>
      </c>
      <c r="AX808" s="13" t="s">
        <v>80</v>
      </c>
      <c r="AY808" s="157" t="s">
        <v>131</v>
      </c>
    </row>
    <row r="809" spans="2:65" s="14" customFormat="1" ht="11.25">
      <c r="B809" s="163"/>
      <c r="D809" s="144" t="s">
        <v>144</v>
      </c>
      <c r="E809" s="164" t="s">
        <v>1</v>
      </c>
      <c r="F809" s="165" t="s">
        <v>154</v>
      </c>
      <c r="H809" s="166">
        <v>261.5</v>
      </c>
      <c r="I809" s="167"/>
      <c r="L809" s="163"/>
      <c r="M809" s="168"/>
      <c r="T809" s="169"/>
      <c r="AT809" s="164" t="s">
        <v>144</v>
      </c>
      <c r="AU809" s="164" t="s">
        <v>90</v>
      </c>
      <c r="AV809" s="14" t="s">
        <v>138</v>
      </c>
      <c r="AW809" s="14" t="s">
        <v>36</v>
      </c>
      <c r="AX809" s="14" t="s">
        <v>88</v>
      </c>
      <c r="AY809" s="164" t="s">
        <v>131</v>
      </c>
    </row>
    <row r="810" spans="2:65" s="1" customFormat="1" ht="24.2" customHeight="1">
      <c r="B810" s="31"/>
      <c r="C810" s="131" t="s">
        <v>727</v>
      </c>
      <c r="D810" s="131" t="s">
        <v>133</v>
      </c>
      <c r="E810" s="132" t="s">
        <v>1191</v>
      </c>
      <c r="F810" s="133" t="s">
        <v>1192</v>
      </c>
      <c r="G810" s="134" t="s">
        <v>178</v>
      </c>
      <c r="H810" s="135">
        <v>261.5</v>
      </c>
      <c r="I810" s="136"/>
      <c r="J810" s="137">
        <f>ROUND(I810*H810,2)</f>
        <v>0</v>
      </c>
      <c r="K810" s="133" t="s">
        <v>137</v>
      </c>
      <c r="L810" s="31"/>
      <c r="M810" s="138" t="s">
        <v>1</v>
      </c>
      <c r="N810" s="139" t="s">
        <v>45</v>
      </c>
      <c r="P810" s="140">
        <f>O810*H810</f>
        <v>0</v>
      </c>
      <c r="Q810" s="140">
        <v>0</v>
      </c>
      <c r="R810" s="140">
        <f>Q810*H810</f>
        <v>0</v>
      </c>
      <c r="S810" s="140">
        <v>0</v>
      </c>
      <c r="T810" s="141">
        <f>S810*H810</f>
        <v>0</v>
      </c>
      <c r="AR810" s="142" t="s">
        <v>138</v>
      </c>
      <c r="AT810" s="142" t="s">
        <v>133</v>
      </c>
      <c r="AU810" s="142" t="s">
        <v>90</v>
      </c>
      <c r="AY810" s="16" t="s">
        <v>131</v>
      </c>
      <c r="BE810" s="143">
        <f>IF(N810="základní",J810,0)</f>
        <v>0</v>
      </c>
      <c r="BF810" s="143">
        <f>IF(N810="snížená",J810,0)</f>
        <v>0</v>
      </c>
      <c r="BG810" s="143">
        <f>IF(N810="zákl. přenesená",J810,0)</f>
        <v>0</v>
      </c>
      <c r="BH810" s="143">
        <f>IF(N810="sníž. přenesená",J810,0)</f>
        <v>0</v>
      </c>
      <c r="BI810" s="143">
        <f>IF(N810="nulová",J810,0)</f>
        <v>0</v>
      </c>
      <c r="BJ810" s="16" t="s">
        <v>88</v>
      </c>
      <c r="BK810" s="143">
        <f>ROUND(I810*H810,2)</f>
        <v>0</v>
      </c>
      <c r="BL810" s="16" t="s">
        <v>138</v>
      </c>
      <c r="BM810" s="142" t="s">
        <v>1193</v>
      </c>
    </row>
    <row r="811" spans="2:65" s="1" customFormat="1" ht="11.25">
      <c r="B811" s="31"/>
      <c r="D811" s="144" t="s">
        <v>140</v>
      </c>
      <c r="F811" s="145" t="s">
        <v>1192</v>
      </c>
      <c r="I811" s="146"/>
      <c r="L811" s="31"/>
      <c r="M811" s="147"/>
      <c r="T811" s="55"/>
      <c r="AT811" s="16" t="s">
        <v>140</v>
      </c>
      <c r="AU811" s="16" t="s">
        <v>90</v>
      </c>
    </row>
    <row r="812" spans="2:65" s="1" customFormat="1" ht="11.25">
      <c r="B812" s="31"/>
      <c r="D812" s="148" t="s">
        <v>142</v>
      </c>
      <c r="F812" s="149" t="s">
        <v>1194</v>
      </c>
      <c r="I812" s="146"/>
      <c r="L812" s="31"/>
      <c r="M812" s="147"/>
      <c r="T812" s="55"/>
      <c r="AT812" s="16" t="s">
        <v>142</v>
      </c>
      <c r="AU812" s="16" t="s">
        <v>90</v>
      </c>
    </row>
    <row r="813" spans="2:65" s="12" customFormat="1" ht="11.25">
      <c r="B813" s="150"/>
      <c r="D813" s="144" t="s">
        <v>144</v>
      </c>
      <c r="E813" s="151" t="s">
        <v>1</v>
      </c>
      <c r="F813" s="152" t="s">
        <v>1128</v>
      </c>
      <c r="H813" s="151" t="s">
        <v>1</v>
      </c>
      <c r="I813" s="153"/>
      <c r="L813" s="150"/>
      <c r="M813" s="154"/>
      <c r="T813" s="155"/>
      <c r="AT813" s="151" t="s">
        <v>144</v>
      </c>
      <c r="AU813" s="151" t="s">
        <v>90</v>
      </c>
      <c r="AV813" s="12" t="s">
        <v>88</v>
      </c>
      <c r="AW813" s="12" t="s">
        <v>36</v>
      </c>
      <c r="AX813" s="12" t="s">
        <v>80</v>
      </c>
      <c r="AY813" s="151" t="s">
        <v>131</v>
      </c>
    </row>
    <row r="814" spans="2:65" s="12" customFormat="1" ht="11.25">
      <c r="B814" s="150"/>
      <c r="D814" s="144" t="s">
        <v>144</v>
      </c>
      <c r="E814" s="151" t="s">
        <v>1</v>
      </c>
      <c r="F814" s="152" t="s">
        <v>1189</v>
      </c>
      <c r="H814" s="151" t="s">
        <v>1</v>
      </c>
      <c r="I814" s="153"/>
      <c r="L814" s="150"/>
      <c r="M814" s="154"/>
      <c r="T814" s="155"/>
      <c r="AT814" s="151" t="s">
        <v>144</v>
      </c>
      <c r="AU814" s="151" t="s">
        <v>90</v>
      </c>
      <c r="AV814" s="12" t="s">
        <v>88</v>
      </c>
      <c r="AW814" s="12" t="s">
        <v>36</v>
      </c>
      <c r="AX814" s="12" t="s">
        <v>80</v>
      </c>
      <c r="AY814" s="151" t="s">
        <v>131</v>
      </c>
    </row>
    <row r="815" spans="2:65" s="13" customFormat="1" ht="11.25">
      <c r="B815" s="156"/>
      <c r="D815" s="144" t="s">
        <v>144</v>
      </c>
      <c r="E815" s="157" t="s">
        <v>1</v>
      </c>
      <c r="F815" s="158" t="s">
        <v>997</v>
      </c>
      <c r="H815" s="159">
        <v>161.5</v>
      </c>
      <c r="I815" s="160"/>
      <c r="L815" s="156"/>
      <c r="M815" s="161"/>
      <c r="T815" s="162"/>
      <c r="AT815" s="157" t="s">
        <v>144</v>
      </c>
      <c r="AU815" s="157" t="s">
        <v>90</v>
      </c>
      <c r="AV815" s="13" t="s">
        <v>90</v>
      </c>
      <c r="AW815" s="13" t="s">
        <v>36</v>
      </c>
      <c r="AX815" s="13" t="s">
        <v>80</v>
      </c>
      <c r="AY815" s="157" t="s">
        <v>131</v>
      </c>
    </row>
    <row r="816" spans="2:65" s="12" customFormat="1" ht="11.25">
      <c r="B816" s="150"/>
      <c r="D816" s="144" t="s">
        <v>144</v>
      </c>
      <c r="E816" s="151" t="s">
        <v>1</v>
      </c>
      <c r="F816" s="152" t="s">
        <v>1190</v>
      </c>
      <c r="H816" s="151" t="s">
        <v>1</v>
      </c>
      <c r="I816" s="153"/>
      <c r="L816" s="150"/>
      <c r="M816" s="154"/>
      <c r="T816" s="155"/>
      <c r="AT816" s="151" t="s">
        <v>144</v>
      </c>
      <c r="AU816" s="151" t="s">
        <v>90</v>
      </c>
      <c r="AV816" s="12" t="s">
        <v>88</v>
      </c>
      <c r="AW816" s="12" t="s">
        <v>36</v>
      </c>
      <c r="AX816" s="12" t="s">
        <v>80</v>
      </c>
      <c r="AY816" s="151" t="s">
        <v>131</v>
      </c>
    </row>
    <row r="817" spans="2:65" s="13" customFormat="1" ht="11.25">
      <c r="B817" s="156"/>
      <c r="D817" s="144" t="s">
        <v>144</v>
      </c>
      <c r="E817" s="157" t="s">
        <v>1</v>
      </c>
      <c r="F817" s="158" t="s">
        <v>818</v>
      </c>
      <c r="H817" s="159">
        <v>100</v>
      </c>
      <c r="I817" s="160"/>
      <c r="L817" s="156"/>
      <c r="M817" s="161"/>
      <c r="T817" s="162"/>
      <c r="AT817" s="157" t="s">
        <v>144</v>
      </c>
      <c r="AU817" s="157" t="s">
        <v>90</v>
      </c>
      <c r="AV817" s="13" t="s">
        <v>90</v>
      </c>
      <c r="AW817" s="13" t="s">
        <v>36</v>
      </c>
      <c r="AX817" s="13" t="s">
        <v>80</v>
      </c>
      <c r="AY817" s="157" t="s">
        <v>131</v>
      </c>
    </row>
    <row r="818" spans="2:65" s="14" customFormat="1" ht="11.25">
      <c r="B818" s="163"/>
      <c r="D818" s="144" t="s">
        <v>144</v>
      </c>
      <c r="E818" s="164" t="s">
        <v>1</v>
      </c>
      <c r="F818" s="165" t="s">
        <v>154</v>
      </c>
      <c r="H818" s="166">
        <v>261.5</v>
      </c>
      <c r="I818" s="167"/>
      <c r="L818" s="163"/>
      <c r="M818" s="168"/>
      <c r="T818" s="169"/>
      <c r="AT818" s="164" t="s">
        <v>144</v>
      </c>
      <c r="AU818" s="164" t="s">
        <v>90</v>
      </c>
      <c r="AV818" s="14" t="s">
        <v>138</v>
      </c>
      <c r="AW818" s="14" t="s">
        <v>36</v>
      </c>
      <c r="AX818" s="14" t="s">
        <v>88</v>
      </c>
      <c r="AY818" s="164" t="s">
        <v>131</v>
      </c>
    </row>
    <row r="819" spans="2:65" s="1" customFormat="1" ht="24.2" customHeight="1">
      <c r="B819" s="31"/>
      <c r="C819" s="131" t="s">
        <v>731</v>
      </c>
      <c r="D819" s="131" t="s">
        <v>133</v>
      </c>
      <c r="E819" s="132" t="s">
        <v>1195</v>
      </c>
      <c r="F819" s="133" t="s">
        <v>1196</v>
      </c>
      <c r="G819" s="134" t="s">
        <v>226</v>
      </c>
      <c r="H819" s="135">
        <v>2</v>
      </c>
      <c r="I819" s="136"/>
      <c r="J819" s="137">
        <f>ROUND(I819*H819,2)</f>
        <v>0</v>
      </c>
      <c r="K819" s="133" t="s">
        <v>137</v>
      </c>
      <c r="L819" s="31"/>
      <c r="M819" s="138" t="s">
        <v>1</v>
      </c>
      <c r="N819" s="139" t="s">
        <v>45</v>
      </c>
      <c r="P819" s="140">
        <f>O819*H819</f>
        <v>0</v>
      </c>
      <c r="Q819" s="140">
        <v>0.45937</v>
      </c>
      <c r="R819" s="140">
        <f>Q819*H819</f>
        <v>0.91874</v>
      </c>
      <c r="S819" s="140">
        <v>0</v>
      </c>
      <c r="T819" s="141">
        <f>S819*H819</f>
        <v>0</v>
      </c>
      <c r="AR819" s="142" t="s">
        <v>138</v>
      </c>
      <c r="AT819" s="142" t="s">
        <v>133</v>
      </c>
      <c r="AU819" s="142" t="s">
        <v>90</v>
      </c>
      <c r="AY819" s="16" t="s">
        <v>131</v>
      </c>
      <c r="BE819" s="143">
        <f>IF(N819="základní",J819,0)</f>
        <v>0</v>
      </c>
      <c r="BF819" s="143">
        <f>IF(N819="snížená",J819,0)</f>
        <v>0</v>
      </c>
      <c r="BG819" s="143">
        <f>IF(N819="zákl. přenesená",J819,0)</f>
        <v>0</v>
      </c>
      <c r="BH819" s="143">
        <f>IF(N819="sníž. přenesená",J819,0)</f>
        <v>0</v>
      </c>
      <c r="BI819" s="143">
        <f>IF(N819="nulová",J819,0)</f>
        <v>0</v>
      </c>
      <c r="BJ819" s="16" t="s">
        <v>88</v>
      </c>
      <c r="BK819" s="143">
        <f>ROUND(I819*H819,2)</f>
        <v>0</v>
      </c>
      <c r="BL819" s="16" t="s">
        <v>138</v>
      </c>
      <c r="BM819" s="142" t="s">
        <v>1197</v>
      </c>
    </row>
    <row r="820" spans="2:65" s="1" customFormat="1" ht="19.5">
      <c r="B820" s="31"/>
      <c r="D820" s="144" t="s">
        <v>140</v>
      </c>
      <c r="F820" s="145" t="s">
        <v>1198</v>
      </c>
      <c r="I820" s="146"/>
      <c r="L820" s="31"/>
      <c r="M820" s="147"/>
      <c r="T820" s="55"/>
      <c r="AT820" s="16" t="s">
        <v>140</v>
      </c>
      <c r="AU820" s="16" t="s">
        <v>90</v>
      </c>
    </row>
    <row r="821" spans="2:65" s="1" customFormat="1" ht="11.25">
      <c r="B821" s="31"/>
      <c r="D821" s="148" t="s">
        <v>142</v>
      </c>
      <c r="F821" s="149" t="s">
        <v>1199</v>
      </c>
      <c r="I821" s="146"/>
      <c r="L821" s="31"/>
      <c r="M821" s="147"/>
      <c r="T821" s="55"/>
      <c r="AT821" s="16" t="s">
        <v>142</v>
      </c>
      <c r="AU821" s="16" t="s">
        <v>90</v>
      </c>
    </row>
    <row r="822" spans="2:65" s="12" customFormat="1" ht="11.25">
      <c r="B822" s="150"/>
      <c r="D822" s="144" t="s">
        <v>144</v>
      </c>
      <c r="E822" s="151" t="s">
        <v>1</v>
      </c>
      <c r="F822" s="152" t="s">
        <v>1128</v>
      </c>
      <c r="H822" s="151" t="s">
        <v>1</v>
      </c>
      <c r="I822" s="153"/>
      <c r="L822" s="150"/>
      <c r="M822" s="154"/>
      <c r="T822" s="155"/>
      <c r="AT822" s="151" t="s">
        <v>144</v>
      </c>
      <c r="AU822" s="151" t="s">
        <v>90</v>
      </c>
      <c r="AV822" s="12" t="s">
        <v>88</v>
      </c>
      <c r="AW822" s="12" t="s">
        <v>36</v>
      </c>
      <c r="AX822" s="12" t="s">
        <v>80</v>
      </c>
      <c r="AY822" s="151" t="s">
        <v>131</v>
      </c>
    </row>
    <row r="823" spans="2:65" s="12" customFormat="1" ht="11.25">
      <c r="B823" s="150"/>
      <c r="D823" s="144" t="s">
        <v>144</v>
      </c>
      <c r="E823" s="151" t="s">
        <v>1</v>
      </c>
      <c r="F823" s="152" t="s">
        <v>847</v>
      </c>
      <c r="H823" s="151" t="s">
        <v>1</v>
      </c>
      <c r="I823" s="153"/>
      <c r="L823" s="150"/>
      <c r="M823" s="154"/>
      <c r="T823" s="155"/>
      <c r="AT823" s="151" t="s">
        <v>144</v>
      </c>
      <c r="AU823" s="151" t="s">
        <v>90</v>
      </c>
      <c r="AV823" s="12" t="s">
        <v>88</v>
      </c>
      <c r="AW823" s="12" t="s">
        <v>36</v>
      </c>
      <c r="AX823" s="12" t="s">
        <v>80</v>
      </c>
      <c r="AY823" s="151" t="s">
        <v>131</v>
      </c>
    </row>
    <row r="824" spans="2:65" s="13" customFormat="1" ht="11.25">
      <c r="B824" s="156"/>
      <c r="D824" s="144" t="s">
        <v>144</v>
      </c>
      <c r="E824" s="157" t="s">
        <v>1</v>
      </c>
      <c r="F824" s="158" t="s">
        <v>90</v>
      </c>
      <c r="H824" s="159">
        <v>2</v>
      </c>
      <c r="I824" s="160"/>
      <c r="L824" s="156"/>
      <c r="M824" s="161"/>
      <c r="T824" s="162"/>
      <c r="AT824" s="157" t="s">
        <v>144</v>
      </c>
      <c r="AU824" s="157" t="s">
        <v>90</v>
      </c>
      <c r="AV824" s="13" t="s">
        <v>90</v>
      </c>
      <c r="AW824" s="13" t="s">
        <v>36</v>
      </c>
      <c r="AX824" s="13" t="s">
        <v>80</v>
      </c>
      <c r="AY824" s="157" t="s">
        <v>131</v>
      </c>
    </row>
    <row r="825" spans="2:65" s="14" customFormat="1" ht="11.25">
      <c r="B825" s="163"/>
      <c r="D825" s="144" t="s">
        <v>144</v>
      </c>
      <c r="E825" s="164" t="s">
        <v>1</v>
      </c>
      <c r="F825" s="165" t="s">
        <v>154</v>
      </c>
      <c r="H825" s="166">
        <v>2</v>
      </c>
      <c r="I825" s="167"/>
      <c r="L825" s="163"/>
      <c r="M825" s="168"/>
      <c r="T825" s="169"/>
      <c r="AT825" s="164" t="s">
        <v>144</v>
      </c>
      <c r="AU825" s="164" t="s">
        <v>90</v>
      </c>
      <c r="AV825" s="14" t="s">
        <v>138</v>
      </c>
      <c r="AW825" s="14" t="s">
        <v>36</v>
      </c>
      <c r="AX825" s="14" t="s">
        <v>88</v>
      </c>
      <c r="AY825" s="164" t="s">
        <v>131</v>
      </c>
    </row>
    <row r="826" spans="2:65" s="1" customFormat="1" ht="24.2" customHeight="1">
      <c r="B826" s="31"/>
      <c r="C826" s="131" t="s">
        <v>739</v>
      </c>
      <c r="D826" s="131" t="s">
        <v>133</v>
      </c>
      <c r="E826" s="132" t="s">
        <v>1200</v>
      </c>
      <c r="F826" s="133" t="s">
        <v>1201</v>
      </c>
      <c r="G826" s="134" t="s">
        <v>226</v>
      </c>
      <c r="H826" s="135">
        <v>17</v>
      </c>
      <c r="I826" s="136"/>
      <c r="J826" s="137">
        <f>ROUND(I826*H826,2)</f>
        <v>0</v>
      </c>
      <c r="K826" s="133" t="s">
        <v>137</v>
      </c>
      <c r="L826" s="31"/>
      <c r="M826" s="138" t="s">
        <v>1</v>
      </c>
      <c r="N826" s="139" t="s">
        <v>45</v>
      </c>
      <c r="P826" s="140">
        <f>O826*H826</f>
        <v>0</v>
      </c>
      <c r="Q826" s="140">
        <v>0</v>
      </c>
      <c r="R826" s="140">
        <f>Q826*H826</f>
        <v>0</v>
      </c>
      <c r="S826" s="140">
        <v>0.05</v>
      </c>
      <c r="T826" s="141">
        <f>S826*H826</f>
        <v>0.85000000000000009</v>
      </c>
      <c r="AR826" s="142" t="s">
        <v>138</v>
      </c>
      <c r="AT826" s="142" t="s">
        <v>133</v>
      </c>
      <c r="AU826" s="142" t="s">
        <v>90</v>
      </c>
      <c r="AY826" s="16" t="s">
        <v>131</v>
      </c>
      <c r="BE826" s="143">
        <f>IF(N826="základní",J826,0)</f>
        <v>0</v>
      </c>
      <c r="BF826" s="143">
        <f>IF(N826="snížená",J826,0)</f>
        <v>0</v>
      </c>
      <c r="BG826" s="143">
        <f>IF(N826="zákl. přenesená",J826,0)</f>
        <v>0</v>
      </c>
      <c r="BH826" s="143">
        <f>IF(N826="sníž. přenesená",J826,0)</f>
        <v>0</v>
      </c>
      <c r="BI826" s="143">
        <f>IF(N826="nulová",J826,0)</f>
        <v>0</v>
      </c>
      <c r="BJ826" s="16" t="s">
        <v>88</v>
      </c>
      <c r="BK826" s="143">
        <f>ROUND(I826*H826,2)</f>
        <v>0</v>
      </c>
      <c r="BL826" s="16" t="s">
        <v>138</v>
      </c>
      <c r="BM826" s="142" t="s">
        <v>1202</v>
      </c>
    </row>
    <row r="827" spans="2:65" s="1" customFormat="1" ht="19.5">
      <c r="B827" s="31"/>
      <c r="D827" s="144" t="s">
        <v>140</v>
      </c>
      <c r="F827" s="145" t="s">
        <v>1203</v>
      </c>
      <c r="I827" s="146"/>
      <c r="L827" s="31"/>
      <c r="M827" s="147"/>
      <c r="T827" s="55"/>
      <c r="AT827" s="16" t="s">
        <v>140</v>
      </c>
      <c r="AU827" s="16" t="s">
        <v>90</v>
      </c>
    </row>
    <row r="828" spans="2:65" s="1" customFormat="1" ht="11.25">
      <c r="B828" s="31"/>
      <c r="D828" s="148" t="s">
        <v>142</v>
      </c>
      <c r="F828" s="149" t="s">
        <v>1204</v>
      </c>
      <c r="I828" s="146"/>
      <c r="L828" s="31"/>
      <c r="M828" s="147"/>
      <c r="T828" s="55"/>
      <c r="AT828" s="16" t="s">
        <v>142</v>
      </c>
      <c r="AU828" s="16" t="s">
        <v>90</v>
      </c>
    </row>
    <row r="829" spans="2:65" s="12" customFormat="1" ht="11.25">
      <c r="B829" s="150"/>
      <c r="D829" s="144" t="s">
        <v>144</v>
      </c>
      <c r="E829" s="151" t="s">
        <v>1</v>
      </c>
      <c r="F829" s="152" t="s">
        <v>658</v>
      </c>
      <c r="H829" s="151" t="s">
        <v>1</v>
      </c>
      <c r="I829" s="153"/>
      <c r="L829" s="150"/>
      <c r="M829" s="154"/>
      <c r="T829" s="155"/>
      <c r="AT829" s="151" t="s">
        <v>144</v>
      </c>
      <c r="AU829" s="151" t="s">
        <v>90</v>
      </c>
      <c r="AV829" s="12" t="s">
        <v>88</v>
      </c>
      <c r="AW829" s="12" t="s">
        <v>36</v>
      </c>
      <c r="AX829" s="12" t="s">
        <v>80</v>
      </c>
      <c r="AY829" s="151" t="s">
        <v>131</v>
      </c>
    </row>
    <row r="830" spans="2:65" s="12" customFormat="1" ht="11.25">
      <c r="B830" s="150"/>
      <c r="D830" s="144" t="s">
        <v>144</v>
      </c>
      <c r="E830" s="151" t="s">
        <v>1</v>
      </c>
      <c r="F830" s="152" t="s">
        <v>1205</v>
      </c>
      <c r="H830" s="151" t="s">
        <v>1</v>
      </c>
      <c r="I830" s="153"/>
      <c r="L830" s="150"/>
      <c r="M830" s="154"/>
      <c r="T830" s="155"/>
      <c r="AT830" s="151" t="s">
        <v>144</v>
      </c>
      <c r="AU830" s="151" t="s">
        <v>90</v>
      </c>
      <c r="AV830" s="12" t="s">
        <v>88</v>
      </c>
      <c r="AW830" s="12" t="s">
        <v>36</v>
      </c>
      <c r="AX830" s="12" t="s">
        <v>80</v>
      </c>
      <c r="AY830" s="151" t="s">
        <v>131</v>
      </c>
    </row>
    <row r="831" spans="2:65" s="13" customFormat="1" ht="11.25">
      <c r="B831" s="156"/>
      <c r="D831" s="144" t="s">
        <v>144</v>
      </c>
      <c r="E831" s="157" t="s">
        <v>1</v>
      </c>
      <c r="F831" s="158" t="s">
        <v>138</v>
      </c>
      <c r="H831" s="159">
        <v>4</v>
      </c>
      <c r="I831" s="160"/>
      <c r="L831" s="156"/>
      <c r="M831" s="161"/>
      <c r="T831" s="162"/>
      <c r="AT831" s="157" t="s">
        <v>144</v>
      </c>
      <c r="AU831" s="157" t="s">
        <v>90</v>
      </c>
      <c r="AV831" s="13" t="s">
        <v>90</v>
      </c>
      <c r="AW831" s="13" t="s">
        <v>36</v>
      </c>
      <c r="AX831" s="13" t="s">
        <v>80</v>
      </c>
      <c r="AY831" s="157" t="s">
        <v>131</v>
      </c>
    </row>
    <row r="832" spans="2:65" s="12" customFormat="1" ht="11.25">
      <c r="B832" s="150"/>
      <c r="D832" s="144" t="s">
        <v>144</v>
      </c>
      <c r="E832" s="151" t="s">
        <v>1</v>
      </c>
      <c r="F832" s="152" t="s">
        <v>1206</v>
      </c>
      <c r="H832" s="151" t="s">
        <v>1</v>
      </c>
      <c r="I832" s="153"/>
      <c r="L832" s="150"/>
      <c r="M832" s="154"/>
      <c r="T832" s="155"/>
      <c r="AT832" s="151" t="s">
        <v>144</v>
      </c>
      <c r="AU832" s="151" t="s">
        <v>90</v>
      </c>
      <c r="AV832" s="12" t="s">
        <v>88</v>
      </c>
      <c r="AW832" s="12" t="s">
        <v>36</v>
      </c>
      <c r="AX832" s="12" t="s">
        <v>80</v>
      </c>
      <c r="AY832" s="151" t="s">
        <v>131</v>
      </c>
    </row>
    <row r="833" spans="2:65" s="13" customFormat="1" ht="11.25">
      <c r="B833" s="156"/>
      <c r="D833" s="144" t="s">
        <v>144</v>
      </c>
      <c r="E833" s="157" t="s">
        <v>1</v>
      </c>
      <c r="F833" s="158" t="s">
        <v>88</v>
      </c>
      <c r="H833" s="159">
        <v>1</v>
      </c>
      <c r="I833" s="160"/>
      <c r="L833" s="156"/>
      <c r="M833" s="161"/>
      <c r="T833" s="162"/>
      <c r="AT833" s="157" t="s">
        <v>144</v>
      </c>
      <c r="AU833" s="157" t="s">
        <v>90</v>
      </c>
      <c r="AV833" s="13" t="s">
        <v>90</v>
      </c>
      <c r="AW833" s="13" t="s">
        <v>36</v>
      </c>
      <c r="AX833" s="13" t="s">
        <v>80</v>
      </c>
      <c r="AY833" s="157" t="s">
        <v>131</v>
      </c>
    </row>
    <row r="834" spans="2:65" s="12" customFormat="1" ht="11.25">
      <c r="B834" s="150"/>
      <c r="D834" s="144" t="s">
        <v>144</v>
      </c>
      <c r="E834" s="151" t="s">
        <v>1</v>
      </c>
      <c r="F834" s="152" t="s">
        <v>937</v>
      </c>
      <c r="H834" s="151" t="s">
        <v>1</v>
      </c>
      <c r="I834" s="153"/>
      <c r="L834" s="150"/>
      <c r="M834" s="154"/>
      <c r="T834" s="155"/>
      <c r="AT834" s="151" t="s">
        <v>144</v>
      </c>
      <c r="AU834" s="151" t="s">
        <v>90</v>
      </c>
      <c r="AV834" s="12" t="s">
        <v>88</v>
      </c>
      <c r="AW834" s="12" t="s">
        <v>36</v>
      </c>
      <c r="AX834" s="12" t="s">
        <v>80</v>
      </c>
      <c r="AY834" s="151" t="s">
        <v>131</v>
      </c>
    </row>
    <row r="835" spans="2:65" s="13" customFormat="1" ht="11.25">
      <c r="B835" s="156"/>
      <c r="D835" s="144" t="s">
        <v>144</v>
      </c>
      <c r="E835" s="157" t="s">
        <v>1</v>
      </c>
      <c r="F835" s="158" t="s">
        <v>8</v>
      </c>
      <c r="H835" s="159">
        <v>12</v>
      </c>
      <c r="I835" s="160"/>
      <c r="L835" s="156"/>
      <c r="M835" s="161"/>
      <c r="T835" s="162"/>
      <c r="AT835" s="157" t="s">
        <v>144</v>
      </c>
      <c r="AU835" s="157" t="s">
        <v>90</v>
      </c>
      <c r="AV835" s="13" t="s">
        <v>90</v>
      </c>
      <c r="AW835" s="13" t="s">
        <v>36</v>
      </c>
      <c r="AX835" s="13" t="s">
        <v>80</v>
      </c>
      <c r="AY835" s="157" t="s">
        <v>131</v>
      </c>
    </row>
    <row r="836" spans="2:65" s="14" customFormat="1" ht="11.25">
      <c r="B836" s="163"/>
      <c r="D836" s="144" t="s">
        <v>144</v>
      </c>
      <c r="E836" s="164" t="s">
        <v>1</v>
      </c>
      <c r="F836" s="165" t="s">
        <v>154</v>
      </c>
      <c r="H836" s="166">
        <v>17</v>
      </c>
      <c r="I836" s="167"/>
      <c r="L836" s="163"/>
      <c r="M836" s="168"/>
      <c r="T836" s="169"/>
      <c r="AT836" s="164" t="s">
        <v>144</v>
      </c>
      <c r="AU836" s="164" t="s">
        <v>90</v>
      </c>
      <c r="AV836" s="14" t="s">
        <v>138</v>
      </c>
      <c r="AW836" s="14" t="s">
        <v>36</v>
      </c>
      <c r="AX836" s="14" t="s">
        <v>88</v>
      </c>
      <c r="AY836" s="164" t="s">
        <v>131</v>
      </c>
    </row>
    <row r="837" spans="2:65" s="1" customFormat="1" ht="16.5" customHeight="1">
      <c r="B837" s="31"/>
      <c r="C837" s="131" t="s">
        <v>745</v>
      </c>
      <c r="D837" s="131" t="s">
        <v>133</v>
      </c>
      <c r="E837" s="132" t="s">
        <v>1207</v>
      </c>
      <c r="F837" s="133" t="s">
        <v>1208</v>
      </c>
      <c r="G837" s="134" t="s">
        <v>226</v>
      </c>
      <c r="H837" s="135">
        <v>12</v>
      </c>
      <c r="I837" s="136"/>
      <c r="J837" s="137">
        <f>ROUND(I837*H837,2)</f>
        <v>0</v>
      </c>
      <c r="K837" s="133" t="s">
        <v>137</v>
      </c>
      <c r="L837" s="31"/>
      <c r="M837" s="138" t="s">
        <v>1</v>
      </c>
      <c r="N837" s="139" t="s">
        <v>45</v>
      </c>
      <c r="P837" s="140">
        <f>O837*H837</f>
        <v>0</v>
      </c>
      <c r="Q837" s="140">
        <v>0.04</v>
      </c>
      <c r="R837" s="140">
        <f>Q837*H837</f>
        <v>0.48</v>
      </c>
      <c r="S837" s="140">
        <v>0</v>
      </c>
      <c r="T837" s="141">
        <f>S837*H837</f>
        <v>0</v>
      </c>
      <c r="AR837" s="142" t="s">
        <v>138</v>
      </c>
      <c r="AT837" s="142" t="s">
        <v>133</v>
      </c>
      <c r="AU837" s="142" t="s">
        <v>90</v>
      </c>
      <c r="AY837" s="16" t="s">
        <v>131</v>
      </c>
      <c r="BE837" s="143">
        <f>IF(N837="základní",J837,0)</f>
        <v>0</v>
      </c>
      <c r="BF837" s="143">
        <f>IF(N837="snížená",J837,0)</f>
        <v>0</v>
      </c>
      <c r="BG837" s="143">
        <f>IF(N837="zákl. přenesená",J837,0)</f>
        <v>0</v>
      </c>
      <c r="BH837" s="143">
        <f>IF(N837="sníž. přenesená",J837,0)</f>
        <v>0</v>
      </c>
      <c r="BI837" s="143">
        <f>IF(N837="nulová",J837,0)</f>
        <v>0</v>
      </c>
      <c r="BJ837" s="16" t="s">
        <v>88</v>
      </c>
      <c r="BK837" s="143">
        <f>ROUND(I837*H837,2)</f>
        <v>0</v>
      </c>
      <c r="BL837" s="16" t="s">
        <v>138</v>
      </c>
      <c r="BM837" s="142" t="s">
        <v>1209</v>
      </c>
    </row>
    <row r="838" spans="2:65" s="1" customFormat="1" ht="11.25">
      <c r="B838" s="31"/>
      <c r="D838" s="144" t="s">
        <v>140</v>
      </c>
      <c r="F838" s="145" t="s">
        <v>1210</v>
      </c>
      <c r="I838" s="146"/>
      <c r="L838" s="31"/>
      <c r="M838" s="147"/>
      <c r="T838" s="55"/>
      <c r="AT838" s="16" t="s">
        <v>140</v>
      </c>
      <c r="AU838" s="16" t="s">
        <v>90</v>
      </c>
    </row>
    <row r="839" spans="2:65" s="1" customFormat="1" ht="11.25">
      <c r="B839" s="31"/>
      <c r="D839" s="148" t="s">
        <v>142</v>
      </c>
      <c r="F839" s="149" t="s">
        <v>1211</v>
      </c>
      <c r="I839" s="146"/>
      <c r="L839" s="31"/>
      <c r="M839" s="147"/>
      <c r="T839" s="55"/>
      <c r="AT839" s="16" t="s">
        <v>142</v>
      </c>
      <c r="AU839" s="16" t="s">
        <v>90</v>
      </c>
    </row>
    <row r="840" spans="2:65" s="12" customFormat="1" ht="11.25">
      <c r="B840" s="150"/>
      <c r="D840" s="144" t="s">
        <v>144</v>
      </c>
      <c r="E840" s="151" t="s">
        <v>1</v>
      </c>
      <c r="F840" s="152" t="s">
        <v>985</v>
      </c>
      <c r="H840" s="151" t="s">
        <v>1</v>
      </c>
      <c r="I840" s="153"/>
      <c r="L840" s="150"/>
      <c r="M840" s="154"/>
      <c r="T840" s="155"/>
      <c r="AT840" s="151" t="s">
        <v>144</v>
      </c>
      <c r="AU840" s="151" t="s">
        <v>90</v>
      </c>
      <c r="AV840" s="12" t="s">
        <v>88</v>
      </c>
      <c r="AW840" s="12" t="s">
        <v>36</v>
      </c>
      <c r="AX840" s="12" t="s">
        <v>80</v>
      </c>
      <c r="AY840" s="151" t="s">
        <v>131</v>
      </c>
    </row>
    <row r="841" spans="2:65" s="12" customFormat="1" ht="11.25">
      <c r="B841" s="150"/>
      <c r="D841" s="144" t="s">
        <v>144</v>
      </c>
      <c r="E841" s="151" t="s">
        <v>1</v>
      </c>
      <c r="F841" s="152" t="s">
        <v>183</v>
      </c>
      <c r="H841" s="151" t="s">
        <v>1</v>
      </c>
      <c r="I841" s="153"/>
      <c r="L841" s="150"/>
      <c r="M841" s="154"/>
      <c r="T841" s="155"/>
      <c r="AT841" s="151" t="s">
        <v>144</v>
      </c>
      <c r="AU841" s="151" t="s">
        <v>90</v>
      </c>
      <c r="AV841" s="12" t="s">
        <v>88</v>
      </c>
      <c r="AW841" s="12" t="s">
        <v>36</v>
      </c>
      <c r="AX841" s="12" t="s">
        <v>80</v>
      </c>
      <c r="AY841" s="151" t="s">
        <v>131</v>
      </c>
    </row>
    <row r="842" spans="2:65" s="13" customFormat="1" ht="11.25">
      <c r="B842" s="156"/>
      <c r="D842" s="144" t="s">
        <v>144</v>
      </c>
      <c r="E842" s="157" t="s">
        <v>1</v>
      </c>
      <c r="F842" s="158" t="s">
        <v>8</v>
      </c>
      <c r="H842" s="159">
        <v>12</v>
      </c>
      <c r="I842" s="160"/>
      <c r="L842" s="156"/>
      <c r="M842" s="161"/>
      <c r="T842" s="162"/>
      <c r="AT842" s="157" t="s">
        <v>144</v>
      </c>
      <c r="AU842" s="157" t="s">
        <v>90</v>
      </c>
      <c r="AV842" s="13" t="s">
        <v>90</v>
      </c>
      <c r="AW842" s="13" t="s">
        <v>36</v>
      </c>
      <c r="AX842" s="13" t="s">
        <v>88</v>
      </c>
      <c r="AY842" s="157" t="s">
        <v>131</v>
      </c>
    </row>
    <row r="843" spans="2:65" s="1" customFormat="1" ht="16.5" customHeight="1">
      <c r="B843" s="31"/>
      <c r="C843" s="170" t="s">
        <v>752</v>
      </c>
      <c r="D843" s="170" t="s">
        <v>330</v>
      </c>
      <c r="E843" s="171" t="s">
        <v>1212</v>
      </c>
      <c r="F843" s="172" t="s">
        <v>1213</v>
      </c>
      <c r="G843" s="173" t="s">
        <v>226</v>
      </c>
      <c r="H843" s="174">
        <v>12</v>
      </c>
      <c r="I843" s="175"/>
      <c r="J843" s="176">
        <f>ROUND(I843*H843,2)</f>
        <v>0</v>
      </c>
      <c r="K843" s="172" t="s">
        <v>137</v>
      </c>
      <c r="L843" s="177"/>
      <c r="M843" s="178" t="s">
        <v>1</v>
      </c>
      <c r="N843" s="179" t="s">
        <v>45</v>
      </c>
      <c r="P843" s="140">
        <f>O843*H843</f>
        <v>0</v>
      </c>
      <c r="Q843" s="140">
        <v>7.3000000000000001E-3</v>
      </c>
      <c r="R843" s="140">
        <f>Q843*H843</f>
        <v>8.7599999999999997E-2</v>
      </c>
      <c r="S843" s="140">
        <v>0</v>
      </c>
      <c r="T843" s="141">
        <f>S843*H843</f>
        <v>0</v>
      </c>
      <c r="AR843" s="142" t="s">
        <v>204</v>
      </c>
      <c r="AT843" s="142" t="s">
        <v>330</v>
      </c>
      <c r="AU843" s="142" t="s">
        <v>90</v>
      </c>
      <c r="AY843" s="16" t="s">
        <v>131</v>
      </c>
      <c r="BE843" s="143">
        <f>IF(N843="základní",J843,0)</f>
        <v>0</v>
      </c>
      <c r="BF843" s="143">
        <f>IF(N843="snížená",J843,0)</f>
        <v>0</v>
      </c>
      <c r="BG843" s="143">
        <f>IF(N843="zákl. přenesená",J843,0)</f>
        <v>0</v>
      </c>
      <c r="BH843" s="143">
        <f>IF(N843="sníž. přenesená",J843,0)</f>
        <v>0</v>
      </c>
      <c r="BI843" s="143">
        <f>IF(N843="nulová",J843,0)</f>
        <v>0</v>
      </c>
      <c r="BJ843" s="16" t="s">
        <v>88</v>
      </c>
      <c r="BK843" s="143">
        <f>ROUND(I843*H843,2)</f>
        <v>0</v>
      </c>
      <c r="BL843" s="16" t="s">
        <v>138</v>
      </c>
      <c r="BM843" s="142" t="s">
        <v>1214</v>
      </c>
    </row>
    <row r="844" spans="2:65" s="1" customFormat="1" ht="11.25">
      <c r="B844" s="31"/>
      <c r="D844" s="144" t="s">
        <v>140</v>
      </c>
      <c r="F844" s="145" t="s">
        <v>1213</v>
      </c>
      <c r="I844" s="146"/>
      <c r="L844" s="31"/>
      <c r="M844" s="147"/>
      <c r="T844" s="55"/>
      <c r="AT844" s="16" t="s">
        <v>140</v>
      </c>
      <c r="AU844" s="16" t="s">
        <v>90</v>
      </c>
    </row>
    <row r="845" spans="2:65" s="12" customFormat="1" ht="11.25">
      <c r="B845" s="150"/>
      <c r="D845" s="144" t="s">
        <v>144</v>
      </c>
      <c r="E845" s="151" t="s">
        <v>1</v>
      </c>
      <c r="F845" s="152" t="s">
        <v>985</v>
      </c>
      <c r="H845" s="151" t="s">
        <v>1</v>
      </c>
      <c r="I845" s="153"/>
      <c r="L845" s="150"/>
      <c r="M845" s="154"/>
      <c r="T845" s="155"/>
      <c r="AT845" s="151" t="s">
        <v>144</v>
      </c>
      <c r="AU845" s="151" t="s">
        <v>90</v>
      </c>
      <c r="AV845" s="12" t="s">
        <v>88</v>
      </c>
      <c r="AW845" s="12" t="s">
        <v>36</v>
      </c>
      <c r="AX845" s="12" t="s">
        <v>80</v>
      </c>
      <c r="AY845" s="151" t="s">
        <v>131</v>
      </c>
    </row>
    <row r="846" spans="2:65" s="12" customFormat="1" ht="11.25">
      <c r="B846" s="150"/>
      <c r="D846" s="144" t="s">
        <v>144</v>
      </c>
      <c r="E846" s="151" t="s">
        <v>1</v>
      </c>
      <c r="F846" s="152" t="s">
        <v>183</v>
      </c>
      <c r="H846" s="151" t="s">
        <v>1</v>
      </c>
      <c r="I846" s="153"/>
      <c r="L846" s="150"/>
      <c r="M846" s="154"/>
      <c r="T846" s="155"/>
      <c r="AT846" s="151" t="s">
        <v>144</v>
      </c>
      <c r="AU846" s="151" t="s">
        <v>90</v>
      </c>
      <c r="AV846" s="12" t="s">
        <v>88</v>
      </c>
      <c r="AW846" s="12" t="s">
        <v>36</v>
      </c>
      <c r="AX846" s="12" t="s">
        <v>80</v>
      </c>
      <c r="AY846" s="151" t="s">
        <v>131</v>
      </c>
    </row>
    <row r="847" spans="2:65" s="13" customFormat="1" ht="11.25">
      <c r="B847" s="156"/>
      <c r="D847" s="144" t="s">
        <v>144</v>
      </c>
      <c r="E847" s="157" t="s">
        <v>1</v>
      </c>
      <c r="F847" s="158" t="s">
        <v>8</v>
      </c>
      <c r="H847" s="159">
        <v>12</v>
      </c>
      <c r="I847" s="160"/>
      <c r="L847" s="156"/>
      <c r="M847" s="161"/>
      <c r="T847" s="162"/>
      <c r="AT847" s="157" t="s">
        <v>144</v>
      </c>
      <c r="AU847" s="157" t="s">
        <v>90</v>
      </c>
      <c r="AV847" s="13" t="s">
        <v>90</v>
      </c>
      <c r="AW847" s="13" t="s">
        <v>36</v>
      </c>
      <c r="AX847" s="13" t="s">
        <v>88</v>
      </c>
      <c r="AY847" s="157" t="s">
        <v>131</v>
      </c>
    </row>
    <row r="848" spans="2:65" s="1" customFormat="1" ht="24.2" customHeight="1">
      <c r="B848" s="31"/>
      <c r="C848" s="170" t="s">
        <v>758</v>
      </c>
      <c r="D848" s="170" t="s">
        <v>330</v>
      </c>
      <c r="E848" s="171" t="s">
        <v>1215</v>
      </c>
      <c r="F848" s="172" t="s">
        <v>1216</v>
      </c>
      <c r="G848" s="173" t="s">
        <v>226</v>
      </c>
      <c r="H848" s="174">
        <v>12</v>
      </c>
      <c r="I848" s="175"/>
      <c r="J848" s="176">
        <f>ROUND(I848*H848,2)</f>
        <v>0</v>
      </c>
      <c r="K848" s="172" t="s">
        <v>137</v>
      </c>
      <c r="L848" s="177"/>
      <c r="M848" s="178" t="s">
        <v>1</v>
      </c>
      <c r="N848" s="179" t="s">
        <v>45</v>
      </c>
      <c r="P848" s="140">
        <f>O848*H848</f>
        <v>0</v>
      </c>
      <c r="Q848" s="140">
        <v>2.9999999999999997E-4</v>
      </c>
      <c r="R848" s="140">
        <f>Q848*H848</f>
        <v>3.5999999999999999E-3</v>
      </c>
      <c r="S848" s="140">
        <v>0</v>
      </c>
      <c r="T848" s="141">
        <f>S848*H848</f>
        <v>0</v>
      </c>
      <c r="AR848" s="142" t="s">
        <v>204</v>
      </c>
      <c r="AT848" s="142" t="s">
        <v>330</v>
      </c>
      <c r="AU848" s="142" t="s">
        <v>90</v>
      </c>
      <c r="AY848" s="16" t="s">
        <v>131</v>
      </c>
      <c r="BE848" s="143">
        <f>IF(N848="základní",J848,0)</f>
        <v>0</v>
      </c>
      <c r="BF848" s="143">
        <f>IF(N848="snížená",J848,0)</f>
        <v>0</v>
      </c>
      <c r="BG848" s="143">
        <f>IF(N848="zákl. přenesená",J848,0)</f>
        <v>0</v>
      </c>
      <c r="BH848" s="143">
        <f>IF(N848="sníž. přenesená",J848,0)</f>
        <v>0</v>
      </c>
      <c r="BI848" s="143">
        <f>IF(N848="nulová",J848,0)</f>
        <v>0</v>
      </c>
      <c r="BJ848" s="16" t="s">
        <v>88</v>
      </c>
      <c r="BK848" s="143">
        <f>ROUND(I848*H848,2)</f>
        <v>0</v>
      </c>
      <c r="BL848" s="16" t="s">
        <v>138</v>
      </c>
      <c r="BM848" s="142" t="s">
        <v>1217</v>
      </c>
    </row>
    <row r="849" spans="2:65" s="1" customFormat="1" ht="11.25">
      <c r="B849" s="31"/>
      <c r="D849" s="144" t="s">
        <v>140</v>
      </c>
      <c r="F849" s="145" t="s">
        <v>1216</v>
      </c>
      <c r="I849" s="146"/>
      <c r="L849" s="31"/>
      <c r="M849" s="147"/>
      <c r="T849" s="55"/>
      <c r="AT849" s="16" t="s">
        <v>140</v>
      </c>
      <c r="AU849" s="16" t="s">
        <v>90</v>
      </c>
    </row>
    <row r="850" spans="2:65" s="12" customFormat="1" ht="11.25">
      <c r="B850" s="150"/>
      <c r="D850" s="144" t="s">
        <v>144</v>
      </c>
      <c r="E850" s="151" t="s">
        <v>1</v>
      </c>
      <c r="F850" s="152" t="s">
        <v>985</v>
      </c>
      <c r="H850" s="151" t="s">
        <v>1</v>
      </c>
      <c r="I850" s="153"/>
      <c r="L850" s="150"/>
      <c r="M850" s="154"/>
      <c r="T850" s="155"/>
      <c r="AT850" s="151" t="s">
        <v>144</v>
      </c>
      <c r="AU850" s="151" t="s">
        <v>90</v>
      </c>
      <c r="AV850" s="12" t="s">
        <v>88</v>
      </c>
      <c r="AW850" s="12" t="s">
        <v>36</v>
      </c>
      <c r="AX850" s="12" t="s">
        <v>80</v>
      </c>
      <c r="AY850" s="151" t="s">
        <v>131</v>
      </c>
    </row>
    <row r="851" spans="2:65" s="12" customFormat="1" ht="11.25">
      <c r="B851" s="150"/>
      <c r="D851" s="144" t="s">
        <v>144</v>
      </c>
      <c r="E851" s="151" t="s">
        <v>1</v>
      </c>
      <c r="F851" s="152" t="s">
        <v>183</v>
      </c>
      <c r="H851" s="151" t="s">
        <v>1</v>
      </c>
      <c r="I851" s="153"/>
      <c r="L851" s="150"/>
      <c r="M851" s="154"/>
      <c r="T851" s="155"/>
      <c r="AT851" s="151" t="s">
        <v>144</v>
      </c>
      <c r="AU851" s="151" t="s">
        <v>90</v>
      </c>
      <c r="AV851" s="12" t="s">
        <v>88</v>
      </c>
      <c r="AW851" s="12" t="s">
        <v>36</v>
      </c>
      <c r="AX851" s="12" t="s">
        <v>80</v>
      </c>
      <c r="AY851" s="151" t="s">
        <v>131</v>
      </c>
    </row>
    <row r="852" spans="2:65" s="13" customFormat="1" ht="11.25">
      <c r="B852" s="156"/>
      <c r="D852" s="144" t="s">
        <v>144</v>
      </c>
      <c r="E852" s="157" t="s">
        <v>1</v>
      </c>
      <c r="F852" s="158" t="s">
        <v>8</v>
      </c>
      <c r="H852" s="159">
        <v>12</v>
      </c>
      <c r="I852" s="160"/>
      <c r="L852" s="156"/>
      <c r="M852" s="161"/>
      <c r="T852" s="162"/>
      <c r="AT852" s="157" t="s">
        <v>144</v>
      </c>
      <c r="AU852" s="157" t="s">
        <v>90</v>
      </c>
      <c r="AV852" s="13" t="s">
        <v>90</v>
      </c>
      <c r="AW852" s="13" t="s">
        <v>36</v>
      </c>
      <c r="AX852" s="13" t="s">
        <v>88</v>
      </c>
      <c r="AY852" s="157" t="s">
        <v>131</v>
      </c>
    </row>
    <row r="853" spans="2:65" s="1" customFormat="1" ht="16.5" customHeight="1">
      <c r="B853" s="31"/>
      <c r="C853" s="131" t="s">
        <v>764</v>
      </c>
      <c r="D853" s="131" t="s">
        <v>133</v>
      </c>
      <c r="E853" s="132" t="s">
        <v>1218</v>
      </c>
      <c r="F853" s="133" t="s">
        <v>1219</v>
      </c>
      <c r="G853" s="134" t="s">
        <v>226</v>
      </c>
      <c r="H853" s="135">
        <v>5</v>
      </c>
      <c r="I853" s="136"/>
      <c r="J853" s="137">
        <f>ROUND(I853*H853,2)</f>
        <v>0</v>
      </c>
      <c r="K853" s="133" t="s">
        <v>137</v>
      </c>
      <c r="L853" s="31"/>
      <c r="M853" s="138" t="s">
        <v>1</v>
      </c>
      <c r="N853" s="139" t="s">
        <v>45</v>
      </c>
      <c r="P853" s="140">
        <f>O853*H853</f>
        <v>0</v>
      </c>
      <c r="Q853" s="140">
        <v>0.04</v>
      </c>
      <c r="R853" s="140">
        <f>Q853*H853</f>
        <v>0.2</v>
      </c>
      <c r="S853" s="140">
        <v>0</v>
      </c>
      <c r="T853" s="141">
        <f>S853*H853</f>
        <v>0</v>
      </c>
      <c r="AR853" s="142" t="s">
        <v>138</v>
      </c>
      <c r="AT853" s="142" t="s">
        <v>133</v>
      </c>
      <c r="AU853" s="142" t="s">
        <v>90</v>
      </c>
      <c r="AY853" s="16" t="s">
        <v>131</v>
      </c>
      <c r="BE853" s="143">
        <f>IF(N853="základní",J853,0)</f>
        <v>0</v>
      </c>
      <c r="BF853" s="143">
        <f>IF(N853="snížená",J853,0)</f>
        <v>0</v>
      </c>
      <c r="BG853" s="143">
        <f>IF(N853="zákl. přenesená",J853,0)</f>
        <v>0</v>
      </c>
      <c r="BH853" s="143">
        <f>IF(N853="sníž. přenesená",J853,0)</f>
        <v>0</v>
      </c>
      <c r="BI853" s="143">
        <f>IF(N853="nulová",J853,0)</f>
        <v>0</v>
      </c>
      <c r="BJ853" s="16" t="s">
        <v>88</v>
      </c>
      <c r="BK853" s="143">
        <f>ROUND(I853*H853,2)</f>
        <v>0</v>
      </c>
      <c r="BL853" s="16" t="s">
        <v>138</v>
      </c>
      <c r="BM853" s="142" t="s">
        <v>1220</v>
      </c>
    </row>
    <row r="854" spans="2:65" s="1" customFormat="1" ht="11.25">
      <c r="B854" s="31"/>
      <c r="D854" s="144" t="s">
        <v>140</v>
      </c>
      <c r="F854" s="145" t="s">
        <v>1221</v>
      </c>
      <c r="I854" s="146"/>
      <c r="L854" s="31"/>
      <c r="M854" s="147"/>
      <c r="T854" s="55"/>
      <c r="AT854" s="16" t="s">
        <v>140</v>
      </c>
      <c r="AU854" s="16" t="s">
        <v>90</v>
      </c>
    </row>
    <row r="855" spans="2:65" s="1" customFormat="1" ht="11.25">
      <c r="B855" s="31"/>
      <c r="D855" s="148" t="s">
        <v>142</v>
      </c>
      <c r="F855" s="149" t="s">
        <v>1222</v>
      </c>
      <c r="I855" s="146"/>
      <c r="L855" s="31"/>
      <c r="M855" s="147"/>
      <c r="T855" s="55"/>
      <c r="AT855" s="16" t="s">
        <v>142</v>
      </c>
      <c r="AU855" s="16" t="s">
        <v>90</v>
      </c>
    </row>
    <row r="856" spans="2:65" s="12" customFormat="1" ht="11.25">
      <c r="B856" s="150"/>
      <c r="D856" s="144" t="s">
        <v>144</v>
      </c>
      <c r="E856" s="151" t="s">
        <v>1</v>
      </c>
      <c r="F856" s="152" t="s">
        <v>985</v>
      </c>
      <c r="H856" s="151" t="s">
        <v>1</v>
      </c>
      <c r="I856" s="153"/>
      <c r="L856" s="150"/>
      <c r="M856" s="154"/>
      <c r="T856" s="155"/>
      <c r="AT856" s="151" t="s">
        <v>144</v>
      </c>
      <c r="AU856" s="151" t="s">
        <v>90</v>
      </c>
      <c r="AV856" s="12" t="s">
        <v>88</v>
      </c>
      <c r="AW856" s="12" t="s">
        <v>36</v>
      </c>
      <c r="AX856" s="12" t="s">
        <v>80</v>
      </c>
      <c r="AY856" s="151" t="s">
        <v>131</v>
      </c>
    </row>
    <row r="857" spans="2:65" s="12" customFormat="1" ht="11.25">
      <c r="B857" s="150"/>
      <c r="D857" s="144" t="s">
        <v>144</v>
      </c>
      <c r="E857" s="151" t="s">
        <v>1</v>
      </c>
      <c r="F857" s="152" t="s">
        <v>847</v>
      </c>
      <c r="H857" s="151" t="s">
        <v>1</v>
      </c>
      <c r="I857" s="153"/>
      <c r="L857" s="150"/>
      <c r="M857" s="154"/>
      <c r="T857" s="155"/>
      <c r="AT857" s="151" t="s">
        <v>144</v>
      </c>
      <c r="AU857" s="151" t="s">
        <v>90</v>
      </c>
      <c r="AV857" s="12" t="s">
        <v>88</v>
      </c>
      <c r="AW857" s="12" t="s">
        <v>36</v>
      </c>
      <c r="AX857" s="12" t="s">
        <v>80</v>
      </c>
      <c r="AY857" s="151" t="s">
        <v>131</v>
      </c>
    </row>
    <row r="858" spans="2:65" s="13" customFormat="1" ht="11.25">
      <c r="B858" s="156"/>
      <c r="D858" s="144" t="s">
        <v>144</v>
      </c>
      <c r="E858" s="157" t="s">
        <v>1</v>
      </c>
      <c r="F858" s="158" t="s">
        <v>160</v>
      </c>
      <c r="H858" s="159">
        <v>3</v>
      </c>
      <c r="I858" s="160"/>
      <c r="L858" s="156"/>
      <c r="M858" s="161"/>
      <c r="T858" s="162"/>
      <c r="AT858" s="157" t="s">
        <v>144</v>
      </c>
      <c r="AU858" s="157" t="s">
        <v>90</v>
      </c>
      <c r="AV858" s="13" t="s">
        <v>90</v>
      </c>
      <c r="AW858" s="13" t="s">
        <v>36</v>
      </c>
      <c r="AX858" s="13" t="s">
        <v>80</v>
      </c>
      <c r="AY858" s="157" t="s">
        <v>131</v>
      </c>
    </row>
    <row r="859" spans="2:65" s="12" customFormat="1" ht="11.25">
      <c r="B859" s="150"/>
      <c r="D859" s="144" t="s">
        <v>144</v>
      </c>
      <c r="E859" s="151" t="s">
        <v>1</v>
      </c>
      <c r="F859" s="152" t="s">
        <v>849</v>
      </c>
      <c r="H859" s="151" t="s">
        <v>1</v>
      </c>
      <c r="I859" s="153"/>
      <c r="L859" s="150"/>
      <c r="M859" s="154"/>
      <c r="T859" s="155"/>
      <c r="AT859" s="151" t="s">
        <v>144</v>
      </c>
      <c r="AU859" s="151" t="s">
        <v>90</v>
      </c>
      <c r="AV859" s="12" t="s">
        <v>88</v>
      </c>
      <c r="AW859" s="12" t="s">
        <v>36</v>
      </c>
      <c r="AX859" s="12" t="s">
        <v>80</v>
      </c>
      <c r="AY859" s="151" t="s">
        <v>131</v>
      </c>
    </row>
    <row r="860" spans="2:65" s="13" customFormat="1" ht="11.25">
      <c r="B860" s="156"/>
      <c r="D860" s="144" t="s">
        <v>144</v>
      </c>
      <c r="E860" s="157" t="s">
        <v>1</v>
      </c>
      <c r="F860" s="158" t="s">
        <v>88</v>
      </c>
      <c r="H860" s="159">
        <v>1</v>
      </c>
      <c r="I860" s="160"/>
      <c r="L860" s="156"/>
      <c r="M860" s="161"/>
      <c r="T860" s="162"/>
      <c r="AT860" s="157" t="s">
        <v>144</v>
      </c>
      <c r="AU860" s="157" t="s">
        <v>90</v>
      </c>
      <c r="AV860" s="13" t="s">
        <v>90</v>
      </c>
      <c r="AW860" s="13" t="s">
        <v>36</v>
      </c>
      <c r="AX860" s="13" t="s">
        <v>80</v>
      </c>
      <c r="AY860" s="157" t="s">
        <v>131</v>
      </c>
    </row>
    <row r="861" spans="2:65" s="12" customFormat="1" ht="11.25">
      <c r="B861" s="150"/>
      <c r="D861" s="144" t="s">
        <v>144</v>
      </c>
      <c r="E861" s="151" t="s">
        <v>1</v>
      </c>
      <c r="F861" s="152" t="s">
        <v>851</v>
      </c>
      <c r="H861" s="151" t="s">
        <v>1</v>
      </c>
      <c r="I861" s="153"/>
      <c r="L861" s="150"/>
      <c r="M861" s="154"/>
      <c r="T861" s="155"/>
      <c r="AT861" s="151" t="s">
        <v>144</v>
      </c>
      <c r="AU861" s="151" t="s">
        <v>90</v>
      </c>
      <c r="AV861" s="12" t="s">
        <v>88</v>
      </c>
      <c r="AW861" s="12" t="s">
        <v>36</v>
      </c>
      <c r="AX861" s="12" t="s">
        <v>80</v>
      </c>
      <c r="AY861" s="151" t="s">
        <v>131</v>
      </c>
    </row>
    <row r="862" spans="2:65" s="13" customFormat="1" ht="11.25">
      <c r="B862" s="156"/>
      <c r="D862" s="144" t="s">
        <v>144</v>
      </c>
      <c r="E862" s="157" t="s">
        <v>1</v>
      </c>
      <c r="F862" s="158" t="s">
        <v>88</v>
      </c>
      <c r="H862" s="159">
        <v>1</v>
      </c>
      <c r="I862" s="160"/>
      <c r="L862" s="156"/>
      <c r="M862" s="161"/>
      <c r="T862" s="162"/>
      <c r="AT862" s="157" t="s">
        <v>144</v>
      </c>
      <c r="AU862" s="157" t="s">
        <v>90</v>
      </c>
      <c r="AV862" s="13" t="s">
        <v>90</v>
      </c>
      <c r="AW862" s="13" t="s">
        <v>36</v>
      </c>
      <c r="AX862" s="13" t="s">
        <v>80</v>
      </c>
      <c r="AY862" s="157" t="s">
        <v>131</v>
      </c>
    </row>
    <row r="863" spans="2:65" s="14" customFormat="1" ht="11.25">
      <c r="B863" s="163"/>
      <c r="D863" s="144" t="s">
        <v>144</v>
      </c>
      <c r="E863" s="164" t="s">
        <v>1</v>
      </c>
      <c r="F863" s="165" t="s">
        <v>154</v>
      </c>
      <c r="H863" s="166">
        <v>5</v>
      </c>
      <c r="I863" s="167"/>
      <c r="L863" s="163"/>
      <c r="M863" s="168"/>
      <c r="T863" s="169"/>
      <c r="AT863" s="164" t="s">
        <v>144</v>
      </c>
      <c r="AU863" s="164" t="s">
        <v>90</v>
      </c>
      <c r="AV863" s="14" t="s">
        <v>138</v>
      </c>
      <c r="AW863" s="14" t="s">
        <v>36</v>
      </c>
      <c r="AX863" s="14" t="s">
        <v>88</v>
      </c>
      <c r="AY863" s="164" t="s">
        <v>131</v>
      </c>
    </row>
    <row r="864" spans="2:65" s="1" customFormat="1" ht="24.2" customHeight="1">
      <c r="B864" s="31"/>
      <c r="C864" s="170" t="s">
        <v>773</v>
      </c>
      <c r="D864" s="170" t="s">
        <v>330</v>
      </c>
      <c r="E864" s="171" t="s">
        <v>1223</v>
      </c>
      <c r="F864" s="172" t="s">
        <v>1224</v>
      </c>
      <c r="G864" s="173" t="s">
        <v>226</v>
      </c>
      <c r="H864" s="174">
        <v>5</v>
      </c>
      <c r="I864" s="175"/>
      <c r="J864" s="176">
        <f>ROUND(I864*H864,2)</f>
        <v>0</v>
      </c>
      <c r="K864" s="172" t="s">
        <v>137</v>
      </c>
      <c r="L864" s="177"/>
      <c r="M864" s="178" t="s">
        <v>1</v>
      </c>
      <c r="N864" s="179" t="s">
        <v>45</v>
      </c>
      <c r="P864" s="140">
        <f>O864*H864</f>
        <v>0</v>
      </c>
      <c r="Q864" s="140">
        <v>1.3299999999999999E-2</v>
      </c>
      <c r="R864" s="140">
        <f>Q864*H864</f>
        <v>6.6500000000000004E-2</v>
      </c>
      <c r="S864" s="140">
        <v>0</v>
      </c>
      <c r="T864" s="141">
        <f>S864*H864</f>
        <v>0</v>
      </c>
      <c r="AR864" s="142" t="s">
        <v>204</v>
      </c>
      <c r="AT864" s="142" t="s">
        <v>330</v>
      </c>
      <c r="AU864" s="142" t="s">
        <v>90</v>
      </c>
      <c r="AY864" s="16" t="s">
        <v>131</v>
      </c>
      <c r="BE864" s="143">
        <f>IF(N864="základní",J864,0)</f>
        <v>0</v>
      </c>
      <c r="BF864" s="143">
        <f>IF(N864="snížená",J864,0)</f>
        <v>0</v>
      </c>
      <c r="BG864" s="143">
        <f>IF(N864="zákl. přenesená",J864,0)</f>
        <v>0</v>
      </c>
      <c r="BH864" s="143">
        <f>IF(N864="sníž. přenesená",J864,0)</f>
        <v>0</v>
      </c>
      <c r="BI864" s="143">
        <f>IF(N864="nulová",J864,0)</f>
        <v>0</v>
      </c>
      <c r="BJ864" s="16" t="s">
        <v>88</v>
      </c>
      <c r="BK864" s="143">
        <f>ROUND(I864*H864,2)</f>
        <v>0</v>
      </c>
      <c r="BL864" s="16" t="s">
        <v>138</v>
      </c>
      <c r="BM864" s="142" t="s">
        <v>1225</v>
      </c>
    </row>
    <row r="865" spans="2:65" s="1" customFormat="1" ht="19.5">
      <c r="B865" s="31"/>
      <c r="D865" s="144" t="s">
        <v>140</v>
      </c>
      <c r="F865" s="145" t="s">
        <v>1224</v>
      </c>
      <c r="I865" s="146"/>
      <c r="L865" s="31"/>
      <c r="M865" s="147"/>
      <c r="T865" s="55"/>
      <c r="AT865" s="16" t="s">
        <v>140</v>
      </c>
      <c r="AU865" s="16" t="s">
        <v>90</v>
      </c>
    </row>
    <row r="866" spans="2:65" s="12" customFormat="1" ht="11.25">
      <c r="B866" s="150"/>
      <c r="D866" s="144" t="s">
        <v>144</v>
      </c>
      <c r="E866" s="151" t="s">
        <v>1</v>
      </c>
      <c r="F866" s="152" t="s">
        <v>985</v>
      </c>
      <c r="H866" s="151" t="s">
        <v>1</v>
      </c>
      <c r="I866" s="153"/>
      <c r="L866" s="150"/>
      <c r="M866" s="154"/>
      <c r="T866" s="155"/>
      <c r="AT866" s="151" t="s">
        <v>144</v>
      </c>
      <c r="AU866" s="151" t="s">
        <v>90</v>
      </c>
      <c r="AV866" s="12" t="s">
        <v>88</v>
      </c>
      <c r="AW866" s="12" t="s">
        <v>36</v>
      </c>
      <c r="AX866" s="12" t="s">
        <v>80</v>
      </c>
      <c r="AY866" s="151" t="s">
        <v>131</v>
      </c>
    </row>
    <row r="867" spans="2:65" s="12" customFormat="1" ht="11.25">
      <c r="B867" s="150"/>
      <c r="D867" s="144" t="s">
        <v>144</v>
      </c>
      <c r="E867" s="151" t="s">
        <v>1</v>
      </c>
      <c r="F867" s="152" t="s">
        <v>847</v>
      </c>
      <c r="H867" s="151" t="s">
        <v>1</v>
      </c>
      <c r="I867" s="153"/>
      <c r="L867" s="150"/>
      <c r="M867" s="154"/>
      <c r="T867" s="155"/>
      <c r="AT867" s="151" t="s">
        <v>144</v>
      </c>
      <c r="AU867" s="151" t="s">
        <v>90</v>
      </c>
      <c r="AV867" s="12" t="s">
        <v>88</v>
      </c>
      <c r="AW867" s="12" t="s">
        <v>36</v>
      </c>
      <c r="AX867" s="12" t="s">
        <v>80</v>
      </c>
      <c r="AY867" s="151" t="s">
        <v>131</v>
      </c>
    </row>
    <row r="868" spans="2:65" s="13" customFormat="1" ht="11.25">
      <c r="B868" s="156"/>
      <c r="D868" s="144" t="s">
        <v>144</v>
      </c>
      <c r="E868" s="157" t="s">
        <v>1</v>
      </c>
      <c r="F868" s="158" t="s">
        <v>160</v>
      </c>
      <c r="H868" s="159">
        <v>3</v>
      </c>
      <c r="I868" s="160"/>
      <c r="L868" s="156"/>
      <c r="M868" s="161"/>
      <c r="T868" s="162"/>
      <c r="AT868" s="157" t="s">
        <v>144</v>
      </c>
      <c r="AU868" s="157" t="s">
        <v>90</v>
      </c>
      <c r="AV868" s="13" t="s">
        <v>90</v>
      </c>
      <c r="AW868" s="13" t="s">
        <v>36</v>
      </c>
      <c r="AX868" s="13" t="s">
        <v>80</v>
      </c>
      <c r="AY868" s="157" t="s">
        <v>131</v>
      </c>
    </row>
    <row r="869" spans="2:65" s="12" customFormat="1" ht="11.25">
      <c r="B869" s="150"/>
      <c r="D869" s="144" t="s">
        <v>144</v>
      </c>
      <c r="E869" s="151" t="s">
        <v>1</v>
      </c>
      <c r="F869" s="152" t="s">
        <v>849</v>
      </c>
      <c r="H869" s="151" t="s">
        <v>1</v>
      </c>
      <c r="I869" s="153"/>
      <c r="L869" s="150"/>
      <c r="M869" s="154"/>
      <c r="T869" s="155"/>
      <c r="AT869" s="151" t="s">
        <v>144</v>
      </c>
      <c r="AU869" s="151" t="s">
        <v>90</v>
      </c>
      <c r="AV869" s="12" t="s">
        <v>88</v>
      </c>
      <c r="AW869" s="12" t="s">
        <v>36</v>
      </c>
      <c r="AX869" s="12" t="s">
        <v>80</v>
      </c>
      <c r="AY869" s="151" t="s">
        <v>131</v>
      </c>
    </row>
    <row r="870" spans="2:65" s="13" customFormat="1" ht="11.25">
      <c r="B870" s="156"/>
      <c r="D870" s="144" t="s">
        <v>144</v>
      </c>
      <c r="E870" s="157" t="s">
        <v>1</v>
      </c>
      <c r="F870" s="158" t="s">
        <v>88</v>
      </c>
      <c r="H870" s="159">
        <v>1</v>
      </c>
      <c r="I870" s="160"/>
      <c r="L870" s="156"/>
      <c r="M870" s="161"/>
      <c r="T870" s="162"/>
      <c r="AT870" s="157" t="s">
        <v>144</v>
      </c>
      <c r="AU870" s="157" t="s">
        <v>90</v>
      </c>
      <c r="AV870" s="13" t="s">
        <v>90</v>
      </c>
      <c r="AW870" s="13" t="s">
        <v>36</v>
      </c>
      <c r="AX870" s="13" t="s">
        <v>80</v>
      </c>
      <c r="AY870" s="157" t="s">
        <v>131</v>
      </c>
    </row>
    <row r="871" spans="2:65" s="12" customFormat="1" ht="11.25">
      <c r="B871" s="150"/>
      <c r="D871" s="144" t="s">
        <v>144</v>
      </c>
      <c r="E871" s="151" t="s">
        <v>1</v>
      </c>
      <c r="F871" s="152" t="s">
        <v>851</v>
      </c>
      <c r="H871" s="151" t="s">
        <v>1</v>
      </c>
      <c r="I871" s="153"/>
      <c r="L871" s="150"/>
      <c r="M871" s="154"/>
      <c r="T871" s="155"/>
      <c r="AT871" s="151" t="s">
        <v>144</v>
      </c>
      <c r="AU871" s="151" t="s">
        <v>90</v>
      </c>
      <c r="AV871" s="12" t="s">
        <v>88</v>
      </c>
      <c r="AW871" s="12" t="s">
        <v>36</v>
      </c>
      <c r="AX871" s="12" t="s">
        <v>80</v>
      </c>
      <c r="AY871" s="151" t="s">
        <v>131</v>
      </c>
    </row>
    <row r="872" spans="2:65" s="13" customFormat="1" ht="11.25">
      <c r="B872" s="156"/>
      <c r="D872" s="144" t="s">
        <v>144</v>
      </c>
      <c r="E872" s="157" t="s">
        <v>1</v>
      </c>
      <c r="F872" s="158" t="s">
        <v>88</v>
      </c>
      <c r="H872" s="159">
        <v>1</v>
      </c>
      <c r="I872" s="160"/>
      <c r="L872" s="156"/>
      <c r="M872" s="161"/>
      <c r="T872" s="162"/>
      <c r="AT872" s="157" t="s">
        <v>144</v>
      </c>
      <c r="AU872" s="157" t="s">
        <v>90</v>
      </c>
      <c r="AV872" s="13" t="s">
        <v>90</v>
      </c>
      <c r="AW872" s="13" t="s">
        <v>36</v>
      </c>
      <c r="AX872" s="13" t="s">
        <v>80</v>
      </c>
      <c r="AY872" s="157" t="s">
        <v>131</v>
      </c>
    </row>
    <row r="873" spans="2:65" s="14" customFormat="1" ht="11.25">
      <c r="B873" s="163"/>
      <c r="D873" s="144" t="s">
        <v>144</v>
      </c>
      <c r="E873" s="164" t="s">
        <v>1</v>
      </c>
      <c r="F873" s="165" t="s">
        <v>154</v>
      </c>
      <c r="H873" s="166">
        <v>5</v>
      </c>
      <c r="I873" s="167"/>
      <c r="L873" s="163"/>
      <c r="M873" s="168"/>
      <c r="T873" s="169"/>
      <c r="AT873" s="164" t="s">
        <v>144</v>
      </c>
      <c r="AU873" s="164" t="s">
        <v>90</v>
      </c>
      <c r="AV873" s="14" t="s">
        <v>138</v>
      </c>
      <c r="AW873" s="14" t="s">
        <v>36</v>
      </c>
      <c r="AX873" s="14" t="s">
        <v>88</v>
      </c>
      <c r="AY873" s="164" t="s">
        <v>131</v>
      </c>
    </row>
    <row r="874" spans="2:65" s="1" customFormat="1" ht="24.2" customHeight="1">
      <c r="B874" s="31"/>
      <c r="C874" s="170" t="s">
        <v>781</v>
      </c>
      <c r="D874" s="170" t="s">
        <v>330</v>
      </c>
      <c r="E874" s="171" t="s">
        <v>1226</v>
      </c>
      <c r="F874" s="172" t="s">
        <v>1227</v>
      </c>
      <c r="G874" s="173" t="s">
        <v>226</v>
      </c>
      <c r="H874" s="174">
        <v>5</v>
      </c>
      <c r="I874" s="175"/>
      <c r="J874" s="176">
        <f>ROUND(I874*H874,2)</f>
        <v>0</v>
      </c>
      <c r="K874" s="172" t="s">
        <v>137</v>
      </c>
      <c r="L874" s="177"/>
      <c r="M874" s="178" t="s">
        <v>1</v>
      </c>
      <c r="N874" s="179" t="s">
        <v>45</v>
      </c>
      <c r="P874" s="140">
        <f>O874*H874</f>
        <v>0</v>
      </c>
      <c r="Q874" s="140">
        <v>2.9999999999999997E-4</v>
      </c>
      <c r="R874" s="140">
        <f>Q874*H874</f>
        <v>1.4999999999999998E-3</v>
      </c>
      <c r="S874" s="140">
        <v>0</v>
      </c>
      <c r="T874" s="141">
        <f>S874*H874</f>
        <v>0</v>
      </c>
      <c r="AR874" s="142" t="s">
        <v>204</v>
      </c>
      <c r="AT874" s="142" t="s">
        <v>330</v>
      </c>
      <c r="AU874" s="142" t="s">
        <v>90</v>
      </c>
      <c r="AY874" s="16" t="s">
        <v>131</v>
      </c>
      <c r="BE874" s="143">
        <f>IF(N874="základní",J874,0)</f>
        <v>0</v>
      </c>
      <c r="BF874" s="143">
        <f>IF(N874="snížená",J874,0)</f>
        <v>0</v>
      </c>
      <c r="BG874" s="143">
        <f>IF(N874="zákl. přenesená",J874,0)</f>
        <v>0</v>
      </c>
      <c r="BH874" s="143">
        <f>IF(N874="sníž. přenesená",J874,0)</f>
        <v>0</v>
      </c>
      <c r="BI874" s="143">
        <f>IF(N874="nulová",J874,0)</f>
        <v>0</v>
      </c>
      <c r="BJ874" s="16" t="s">
        <v>88</v>
      </c>
      <c r="BK874" s="143">
        <f>ROUND(I874*H874,2)</f>
        <v>0</v>
      </c>
      <c r="BL874" s="16" t="s">
        <v>138</v>
      </c>
      <c r="BM874" s="142" t="s">
        <v>1228</v>
      </c>
    </row>
    <row r="875" spans="2:65" s="1" customFormat="1" ht="11.25">
      <c r="B875" s="31"/>
      <c r="D875" s="144" t="s">
        <v>140</v>
      </c>
      <c r="F875" s="145" t="s">
        <v>1227</v>
      </c>
      <c r="I875" s="146"/>
      <c r="L875" s="31"/>
      <c r="M875" s="147"/>
      <c r="T875" s="55"/>
      <c r="AT875" s="16" t="s">
        <v>140</v>
      </c>
      <c r="AU875" s="16" t="s">
        <v>90</v>
      </c>
    </row>
    <row r="876" spans="2:65" s="12" customFormat="1" ht="11.25">
      <c r="B876" s="150"/>
      <c r="D876" s="144" t="s">
        <v>144</v>
      </c>
      <c r="E876" s="151" t="s">
        <v>1</v>
      </c>
      <c r="F876" s="152" t="s">
        <v>985</v>
      </c>
      <c r="H876" s="151" t="s">
        <v>1</v>
      </c>
      <c r="I876" s="153"/>
      <c r="L876" s="150"/>
      <c r="M876" s="154"/>
      <c r="T876" s="155"/>
      <c r="AT876" s="151" t="s">
        <v>144</v>
      </c>
      <c r="AU876" s="151" t="s">
        <v>90</v>
      </c>
      <c r="AV876" s="12" t="s">
        <v>88</v>
      </c>
      <c r="AW876" s="12" t="s">
        <v>36</v>
      </c>
      <c r="AX876" s="12" t="s">
        <v>80</v>
      </c>
      <c r="AY876" s="151" t="s">
        <v>131</v>
      </c>
    </row>
    <row r="877" spans="2:65" s="12" customFormat="1" ht="11.25">
      <c r="B877" s="150"/>
      <c r="D877" s="144" t="s">
        <v>144</v>
      </c>
      <c r="E877" s="151" t="s">
        <v>1</v>
      </c>
      <c r="F877" s="152" t="s">
        <v>847</v>
      </c>
      <c r="H877" s="151" t="s">
        <v>1</v>
      </c>
      <c r="I877" s="153"/>
      <c r="L877" s="150"/>
      <c r="M877" s="154"/>
      <c r="T877" s="155"/>
      <c r="AT877" s="151" t="s">
        <v>144</v>
      </c>
      <c r="AU877" s="151" t="s">
        <v>90</v>
      </c>
      <c r="AV877" s="12" t="s">
        <v>88</v>
      </c>
      <c r="AW877" s="12" t="s">
        <v>36</v>
      </c>
      <c r="AX877" s="12" t="s">
        <v>80</v>
      </c>
      <c r="AY877" s="151" t="s">
        <v>131</v>
      </c>
    </row>
    <row r="878" spans="2:65" s="13" customFormat="1" ht="11.25">
      <c r="B878" s="156"/>
      <c r="D878" s="144" t="s">
        <v>144</v>
      </c>
      <c r="E878" s="157" t="s">
        <v>1</v>
      </c>
      <c r="F878" s="158" t="s">
        <v>160</v>
      </c>
      <c r="H878" s="159">
        <v>3</v>
      </c>
      <c r="I878" s="160"/>
      <c r="L878" s="156"/>
      <c r="M878" s="161"/>
      <c r="T878" s="162"/>
      <c r="AT878" s="157" t="s">
        <v>144</v>
      </c>
      <c r="AU878" s="157" t="s">
        <v>90</v>
      </c>
      <c r="AV878" s="13" t="s">
        <v>90</v>
      </c>
      <c r="AW878" s="13" t="s">
        <v>36</v>
      </c>
      <c r="AX878" s="13" t="s">
        <v>80</v>
      </c>
      <c r="AY878" s="157" t="s">
        <v>131</v>
      </c>
    </row>
    <row r="879" spans="2:65" s="12" customFormat="1" ht="11.25">
      <c r="B879" s="150"/>
      <c r="D879" s="144" t="s">
        <v>144</v>
      </c>
      <c r="E879" s="151" t="s">
        <v>1</v>
      </c>
      <c r="F879" s="152" t="s">
        <v>849</v>
      </c>
      <c r="H879" s="151" t="s">
        <v>1</v>
      </c>
      <c r="I879" s="153"/>
      <c r="L879" s="150"/>
      <c r="M879" s="154"/>
      <c r="T879" s="155"/>
      <c r="AT879" s="151" t="s">
        <v>144</v>
      </c>
      <c r="AU879" s="151" t="s">
        <v>90</v>
      </c>
      <c r="AV879" s="12" t="s">
        <v>88</v>
      </c>
      <c r="AW879" s="12" t="s">
        <v>36</v>
      </c>
      <c r="AX879" s="12" t="s">
        <v>80</v>
      </c>
      <c r="AY879" s="151" t="s">
        <v>131</v>
      </c>
    </row>
    <row r="880" spans="2:65" s="13" customFormat="1" ht="11.25">
      <c r="B880" s="156"/>
      <c r="D880" s="144" t="s">
        <v>144</v>
      </c>
      <c r="E880" s="157" t="s">
        <v>1</v>
      </c>
      <c r="F880" s="158" t="s">
        <v>88</v>
      </c>
      <c r="H880" s="159">
        <v>1</v>
      </c>
      <c r="I880" s="160"/>
      <c r="L880" s="156"/>
      <c r="M880" s="161"/>
      <c r="T880" s="162"/>
      <c r="AT880" s="157" t="s">
        <v>144</v>
      </c>
      <c r="AU880" s="157" t="s">
        <v>90</v>
      </c>
      <c r="AV880" s="13" t="s">
        <v>90</v>
      </c>
      <c r="AW880" s="13" t="s">
        <v>36</v>
      </c>
      <c r="AX880" s="13" t="s">
        <v>80</v>
      </c>
      <c r="AY880" s="157" t="s">
        <v>131</v>
      </c>
    </row>
    <row r="881" spans="2:65" s="12" customFormat="1" ht="11.25">
      <c r="B881" s="150"/>
      <c r="D881" s="144" t="s">
        <v>144</v>
      </c>
      <c r="E881" s="151" t="s">
        <v>1</v>
      </c>
      <c r="F881" s="152" t="s">
        <v>851</v>
      </c>
      <c r="H881" s="151" t="s">
        <v>1</v>
      </c>
      <c r="I881" s="153"/>
      <c r="L881" s="150"/>
      <c r="M881" s="154"/>
      <c r="T881" s="155"/>
      <c r="AT881" s="151" t="s">
        <v>144</v>
      </c>
      <c r="AU881" s="151" t="s">
        <v>90</v>
      </c>
      <c r="AV881" s="12" t="s">
        <v>88</v>
      </c>
      <c r="AW881" s="12" t="s">
        <v>36</v>
      </c>
      <c r="AX881" s="12" t="s">
        <v>80</v>
      </c>
      <c r="AY881" s="151" t="s">
        <v>131</v>
      </c>
    </row>
    <row r="882" spans="2:65" s="13" customFormat="1" ht="11.25">
      <c r="B882" s="156"/>
      <c r="D882" s="144" t="s">
        <v>144</v>
      </c>
      <c r="E882" s="157" t="s">
        <v>1</v>
      </c>
      <c r="F882" s="158" t="s">
        <v>88</v>
      </c>
      <c r="H882" s="159">
        <v>1</v>
      </c>
      <c r="I882" s="160"/>
      <c r="L882" s="156"/>
      <c r="M882" s="161"/>
      <c r="T882" s="162"/>
      <c r="AT882" s="157" t="s">
        <v>144</v>
      </c>
      <c r="AU882" s="157" t="s">
        <v>90</v>
      </c>
      <c r="AV882" s="13" t="s">
        <v>90</v>
      </c>
      <c r="AW882" s="13" t="s">
        <v>36</v>
      </c>
      <c r="AX882" s="13" t="s">
        <v>80</v>
      </c>
      <c r="AY882" s="157" t="s">
        <v>131</v>
      </c>
    </row>
    <row r="883" spans="2:65" s="14" customFormat="1" ht="11.25">
      <c r="B883" s="163"/>
      <c r="D883" s="144" t="s">
        <v>144</v>
      </c>
      <c r="E883" s="164" t="s">
        <v>1</v>
      </c>
      <c r="F883" s="165" t="s">
        <v>154</v>
      </c>
      <c r="H883" s="166">
        <v>5</v>
      </c>
      <c r="I883" s="167"/>
      <c r="L883" s="163"/>
      <c r="M883" s="168"/>
      <c r="T883" s="169"/>
      <c r="AT883" s="164" t="s">
        <v>144</v>
      </c>
      <c r="AU883" s="164" t="s">
        <v>90</v>
      </c>
      <c r="AV883" s="14" t="s">
        <v>138</v>
      </c>
      <c r="AW883" s="14" t="s">
        <v>36</v>
      </c>
      <c r="AX883" s="14" t="s">
        <v>88</v>
      </c>
      <c r="AY883" s="164" t="s">
        <v>131</v>
      </c>
    </row>
    <row r="884" spans="2:65" s="1" customFormat="1" ht="16.5" customHeight="1">
      <c r="B884" s="31"/>
      <c r="C884" s="131" t="s">
        <v>787</v>
      </c>
      <c r="D884" s="131" t="s">
        <v>133</v>
      </c>
      <c r="E884" s="132" t="s">
        <v>1229</v>
      </c>
      <c r="F884" s="133" t="s">
        <v>1230</v>
      </c>
      <c r="G884" s="134" t="s">
        <v>226</v>
      </c>
      <c r="H884" s="135">
        <v>1</v>
      </c>
      <c r="I884" s="136"/>
      <c r="J884" s="137">
        <f>ROUND(I884*H884,2)</f>
        <v>0</v>
      </c>
      <c r="K884" s="133" t="s">
        <v>137</v>
      </c>
      <c r="L884" s="31"/>
      <c r="M884" s="138" t="s">
        <v>1</v>
      </c>
      <c r="N884" s="139" t="s">
        <v>45</v>
      </c>
      <c r="P884" s="140">
        <f>O884*H884</f>
        <v>0</v>
      </c>
      <c r="Q884" s="140">
        <v>0.05</v>
      </c>
      <c r="R884" s="140">
        <f>Q884*H884</f>
        <v>0.05</v>
      </c>
      <c r="S884" s="140">
        <v>0</v>
      </c>
      <c r="T884" s="141">
        <f>S884*H884</f>
        <v>0</v>
      </c>
      <c r="AR884" s="142" t="s">
        <v>138</v>
      </c>
      <c r="AT884" s="142" t="s">
        <v>133</v>
      </c>
      <c r="AU884" s="142" t="s">
        <v>90</v>
      </c>
      <c r="AY884" s="16" t="s">
        <v>131</v>
      </c>
      <c r="BE884" s="143">
        <f>IF(N884="základní",J884,0)</f>
        <v>0</v>
      </c>
      <c r="BF884" s="143">
        <f>IF(N884="snížená",J884,0)</f>
        <v>0</v>
      </c>
      <c r="BG884" s="143">
        <f>IF(N884="zákl. přenesená",J884,0)</f>
        <v>0</v>
      </c>
      <c r="BH884" s="143">
        <f>IF(N884="sníž. přenesená",J884,0)</f>
        <v>0</v>
      </c>
      <c r="BI884" s="143">
        <f>IF(N884="nulová",J884,0)</f>
        <v>0</v>
      </c>
      <c r="BJ884" s="16" t="s">
        <v>88</v>
      </c>
      <c r="BK884" s="143">
        <f>ROUND(I884*H884,2)</f>
        <v>0</v>
      </c>
      <c r="BL884" s="16" t="s">
        <v>138</v>
      </c>
      <c r="BM884" s="142" t="s">
        <v>1231</v>
      </c>
    </row>
    <row r="885" spans="2:65" s="1" customFormat="1" ht="11.25">
      <c r="B885" s="31"/>
      <c r="D885" s="144" t="s">
        <v>140</v>
      </c>
      <c r="F885" s="145" t="s">
        <v>1232</v>
      </c>
      <c r="I885" s="146"/>
      <c r="L885" s="31"/>
      <c r="M885" s="147"/>
      <c r="T885" s="55"/>
      <c r="AT885" s="16" t="s">
        <v>140</v>
      </c>
      <c r="AU885" s="16" t="s">
        <v>90</v>
      </c>
    </row>
    <row r="886" spans="2:65" s="1" customFormat="1" ht="11.25">
      <c r="B886" s="31"/>
      <c r="D886" s="148" t="s">
        <v>142</v>
      </c>
      <c r="F886" s="149" t="s">
        <v>1233</v>
      </c>
      <c r="I886" s="146"/>
      <c r="L886" s="31"/>
      <c r="M886" s="147"/>
      <c r="T886" s="55"/>
      <c r="AT886" s="16" t="s">
        <v>142</v>
      </c>
      <c r="AU886" s="16" t="s">
        <v>90</v>
      </c>
    </row>
    <row r="887" spans="2:65" s="12" customFormat="1" ht="11.25">
      <c r="B887" s="150"/>
      <c r="D887" s="144" t="s">
        <v>144</v>
      </c>
      <c r="E887" s="151" t="s">
        <v>1</v>
      </c>
      <c r="F887" s="152" t="s">
        <v>985</v>
      </c>
      <c r="H887" s="151" t="s">
        <v>1</v>
      </c>
      <c r="I887" s="153"/>
      <c r="L887" s="150"/>
      <c r="M887" s="154"/>
      <c r="T887" s="155"/>
      <c r="AT887" s="151" t="s">
        <v>144</v>
      </c>
      <c r="AU887" s="151" t="s">
        <v>90</v>
      </c>
      <c r="AV887" s="12" t="s">
        <v>88</v>
      </c>
      <c r="AW887" s="12" t="s">
        <v>36</v>
      </c>
      <c r="AX887" s="12" t="s">
        <v>80</v>
      </c>
      <c r="AY887" s="151" t="s">
        <v>131</v>
      </c>
    </row>
    <row r="888" spans="2:65" s="12" customFormat="1" ht="11.25">
      <c r="B888" s="150"/>
      <c r="D888" s="144" t="s">
        <v>144</v>
      </c>
      <c r="E888" s="151" t="s">
        <v>1</v>
      </c>
      <c r="F888" s="152" t="s">
        <v>847</v>
      </c>
      <c r="H888" s="151" t="s">
        <v>1</v>
      </c>
      <c r="I888" s="153"/>
      <c r="L888" s="150"/>
      <c r="M888" s="154"/>
      <c r="T888" s="155"/>
      <c r="AT888" s="151" t="s">
        <v>144</v>
      </c>
      <c r="AU888" s="151" t="s">
        <v>90</v>
      </c>
      <c r="AV888" s="12" t="s">
        <v>88</v>
      </c>
      <c r="AW888" s="12" t="s">
        <v>36</v>
      </c>
      <c r="AX888" s="12" t="s">
        <v>80</v>
      </c>
      <c r="AY888" s="151" t="s">
        <v>131</v>
      </c>
    </row>
    <row r="889" spans="2:65" s="13" customFormat="1" ht="11.25">
      <c r="B889" s="156"/>
      <c r="D889" s="144" t="s">
        <v>144</v>
      </c>
      <c r="E889" s="157" t="s">
        <v>1</v>
      </c>
      <c r="F889" s="158" t="s">
        <v>88</v>
      </c>
      <c r="H889" s="159">
        <v>1</v>
      </c>
      <c r="I889" s="160"/>
      <c r="L889" s="156"/>
      <c r="M889" s="161"/>
      <c r="T889" s="162"/>
      <c r="AT889" s="157" t="s">
        <v>144</v>
      </c>
      <c r="AU889" s="157" t="s">
        <v>90</v>
      </c>
      <c r="AV889" s="13" t="s">
        <v>90</v>
      </c>
      <c r="AW889" s="13" t="s">
        <v>36</v>
      </c>
      <c r="AX889" s="13" t="s">
        <v>88</v>
      </c>
      <c r="AY889" s="157" t="s">
        <v>131</v>
      </c>
    </row>
    <row r="890" spans="2:65" s="1" customFormat="1" ht="16.5" customHeight="1">
      <c r="B890" s="31"/>
      <c r="C890" s="170" t="s">
        <v>795</v>
      </c>
      <c r="D890" s="170" t="s">
        <v>330</v>
      </c>
      <c r="E890" s="171" t="s">
        <v>1234</v>
      </c>
      <c r="F890" s="172" t="s">
        <v>1235</v>
      </c>
      <c r="G890" s="173" t="s">
        <v>226</v>
      </c>
      <c r="H890" s="174">
        <v>1</v>
      </c>
      <c r="I890" s="175"/>
      <c r="J890" s="176">
        <f>ROUND(I890*H890,2)</f>
        <v>0</v>
      </c>
      <c r="K890" s="172" t="s">
        <v>137</v>
      </c>
      <c r="L890" s="177"/>
      <c r="M890" s="178" t="s">
        <v>1</v>
      </c>
      <c r="N890" s="179" t="s">
        <v>45</v>
      </c>
      <c r="P890" s="140">
        <f>O890*H890</f>
        <v>0</v>
      </c>
      <c r="Q890" s="140">
        <v>2.9499999999999998E-2</v>
      </c>
      <c r="R890" s="140">
        <f>Q890*H890</f>
        <v>2.9499999999999998E-2</v>
      </c>
      <c r="S890" s="140">
        <v>0</v>
      </c>
      <c r="T890" s="141">
        <f>S890*H890</f>
        <v>0</v>
      </c>
      <c r="AR890" s="142" t="s">
        <v>204</v>
      </c>
      <c r="AT890" s="142" t="s">
        <v>330</v>
      </c>
      <c r="AU890" s="142" t="s">
        <v>90</v>
      </c>
      <c r="AY890" s="16" t="s">
        <v>131</v>
      </c>
      <c r="BE890" s="143">
        <f>IF(N890="základní",J890,0)</f>
        <v>0</v>
      </c>
      <c r="BF890" s="143">
        <f>IF(N890="snížená",J890,0)</f>
        <v>0</v>
      </c>
      <c r="BG890" s="143">
        <f>IF(N890="zákl. přenesená",J890,0)</f>
        <v>0</v>
      </c>
      <c r="BH890" s="143">
        <f>IF(N890="sníž. přenesená",J890,0)</f>
        <v>0</v>
      </c>
      <c r="BI890" s="143">
        <f>IF(N890="nulová",J890,0)</f>
        <v>0</v>
      </c>
      <c r="BJ890" s="16" t="s">
        <v>88</v>
      </c>
      <c r="BK890" s="143">
        <f>ROUND(I890*H890,2)</f>
        <v>0</v>
      </c>
      <c r="BL890" s="16" t="s">
        <v>138</v>
      </c>
      <c r="BM890" s="142" t="s">
        <v>1236</v>
      </c>
    </row>
    <row r="891" spans="2:65" s="1" customFormat="1" ht="11.25">
      <c r="B891" s="31"/>
      <c r="D891" s="144" t="s">
        <v>140</v>
      </c>
      <c r="F891" s="145" t="s">
        <v>1235</v>
      </c>
      <c r="I891" s="146"/>
      <c r="L891" s="31"/>
      <c r="M891" s="147"/>
      <c r="T891" s="55"/>
      <c r="AT891" s="16" t="s">
        <v>140</v>
      </c>
      <c r="AU891" s="16" t="s">
        <v>90</v>
      </c>
    </row>
    <row r="892" spans="2:65" s="12" customFormat="1" ht="11.25">
      <c r="B892" s="150"/>
      <c r="D892" s="144" t="s">
        <v>144</v>
      </c>
      <c r="E892" s="151" t="s">
        <v>1</v>
      </c>
      <c r="F892" s="152" t="s">
        <v>985</v>
      </c>
      <c r="H892" s="151" t="s">
        <v>1</v>
      </c>
      <c r="I892" s="153"/>
      <c r="L892" s="150"/>
      <c r="M892" s="154"/>
      <c r="T892" s="155"/>
      <c r="AT892" s="151" t="s">
        <v>144</v>
      </c>
      <c r="AU892" s="151" t="s">
        <v>90</v>
      </c>
      <c r="AV892" s="12" t="s">
        <v>88</v>
      </c>
      <c r="AW892" s="12" t="s">
        <v>36</v>
      </c>
      <c r="AX892" s="12" t="s">
        <v>80</v>
      </c>
      <c r="AY892" s="151" t="s">
        <v>131</v>
      </c>
    </row>
    <row r="893" spans="2:65" s="12" customFormat="1" ht="11.25">
      <c r="B893" s="150"/>
      <c r="D893" s="144" t="s">
        <v>144</v>
      </c>
      <c r="E893" s="151" t="s">
        <v>1</v>
      </c>
      <c r="F893" s="152" t="s">
        <v>847</v>
      </c>
      <c r="H893" s="151" t="s">
        <v>1</v>
      </c>
      <c r="I893" s="153"/>
      <c r="L893" s="150"/>
      <c r="M893" s="154"/>
      <c r="T893" s="155"/>
      <c r="AT893" s="151" t="s">
        <v>144</v>
      </c>
      <c r="AU893" s="151" t="s">
        <v>90</v>
      </c>
      <c r="AV893" s="12" t="s">
        <v>88</v>
      </c>
      <c r="AW893" s="12" t="s">
        <v>36</v>
      </c>
      <c r="AX893" s="12" t="s">
        <v>80</v>
      </c>
      <c r="AY893" s="151" t="s">
        <v>131</v>
      </c>
    </row>
    <row r="894" spans="2:65" s="13" customFormat="1" ht="11.25">
      <c r="B894" s="156"/>
      <c r="D894" s="144" t="s">
        <v>144</v>
      </c>
      <c r="E894" s="157" t="s">
        <v>1</v>
      </c>
      <c r="F894" s="158" t="s">
        <v>88</v>
      </c>
      <c r="H894" s="159">
        <v>1</v>
      </c>
      <c r="I894" s="160"/>
      <c r="L894" s="156"/>
      <c r="M894" s="161"/>
      <c r="T894" s="162"/>
      <c r="AT894" s="157" t="s">
        <v>144</v>
      </c>
      <c r="AU894" s="157" t="s">
        <v>90</v>
      </c>
      <c r="AV894" s="13" t="s">
        <v>90</v>
      </c>
      <c r="AW894" s="13" t="s">
        <v>36</v>
      </c>
      <c r="AX894" s="13" t="s">
        <v>88</v>
      </c>
      <c r="AY894" s="157" t="s">
        <v>131</v>
      </c>
    </row>
    <row r="895" spans="2:65" s="1" customFormat="1" ht="24.2" customHeight="1">
      <c r="B895" s="31"/>
      <c r="C895" s="170" t="s">
        <v>799</v>
      </c>
      <c r="D895" s="170" t="s">
        <v>330</v>
      </c>
      <c r="E895" s="171" t="s">
        <v>1237</v>
      </c>
      <c r="F895" s="172" t="s">
        <v>1238</v>
      </c>
      <c r="G895" s="173" t="s">
        <v>226</v>
      </c>
      <c r="H895" s="174">
        <v>1</v>
      </c>
      <c r="I895" s="175"/>
      <c r="J895" s="176">
        <f>ROUND(I895*H895,2)</f>
        <v>0</v>
      </c>
      <c r="K895" s="172" t="s">
        <v>137</v>
      </c>
      <c r="L895" s="177"/>
      <c r="M895" s="178" t="s">
        <v>1</v>
      </c>
      <c r="N895" s="179" t="s">
        <v>45</v>
      </c>
      <c r="P895" s="140">
        <f>O895*H895</f>
        <v>0</v>
      </c>
      <c r="Q895" s="140">
        <v>2.5000000000000001E-3</v>
      </c>
      <c r="R895" s="140">
        <f>Q895*H895</f>
        <v>2.5000000000000001E-3</v>
      </c>
      <c r="S895" s="140">
        <v>0</v>
      </c>
      <c r="T895" s="141">
        <f>S895*H895</f>
        <v>0</v>
      </c>
      <c r="AR895" s="142" t="s">
        <v>204</v>
      </c>
      <c r="AT895" s="142" t="s">
        <v>330</v>
      </c>
      <c r="AU895" s="142" t="s">
        <v>90</v>
      </c>
      <c r="AY895" s="16" t="s">
        <v>131</v>
      </c>
      <c r="BE895" s="143">
        <f>IF(N895="základní",J895,0)</f>
        <v>0</v>
      </c>
      <c r="BF895" s="143">
        <f>IF(N895="snížená",J895,0)</f>
        <v>0</v>
      </c>
      <c r="BG895" s="143">
        <f>IF(N895="zákl. přenesená",J895,0)</f>
        <v>0</v>
      </c>
      <c r="BH895" s="143">
        <f>IF(N895="sníž. přenesená",J895,0)</f>
        <v>0</v>
      </c>
      <c r="BI895" s="143">
        <f>IF(N895="nulová",J895,0)</f>
        <v>0</v>
      </c>
      <c r="BJ895" s="16" t="s">
        <v>88</v>
      </c>
      <c r="BK895" s="143">
        <f>ROUND(I895*H895,2)</f>
        <v>0</v>
      </c>
      <c r="BL895" s="16" t="s">
        <v>138</v>
      </c>
      <c r="BM895" s="142" t="s">
        <v>1239</v>
      </c>
    </row>
    <row r="896" spans="2:65" s="1" customFormat="1" ht="11.25">
      <c r="B896" s="31"/>
      <c r="D896" s="144" t="s">
        <v>140</v>
      </c>
      <c r="F896" s="145" t="s">
        <v>1238</v>
      </c>
      <c r="I896" s="146"/>
      <c r="L896" s="31"/>
      <c r="M896" s="147"/>
      <c r="T896" s="55"/>
      <c r="AT896" s="16" t="s">
        <v>140</v>
      </c>
      <c r="AU896" s="16" t="s">
        <v>90</v>
      </c>
    </row>
    <row r="897" spans="2:65" s="12" customFormat="1" ht="11.25">
      <c r="B897" s="150"/>
      <c r="D897" s="144" t="s">
        <v>144</v>
      </c>
      <c r="E897" s="151" t="s">
        <v>1</v>
      </c>
      <c r="F897" s="152" t="s">
        <v>985</v>
      </c>
      <c r="H897" s="151" t="s">
        <v>1</v>
      </c>
      <c r="I897" s="153"/>
      <c r="L897" s="150"/>
      <c r="M897" s="154"/>
      <c r="T897" s="155"/>
      <c r="AT897" s="151" t="s">
        <v>144</v>
      </c>
      <c r="AU897" s="151" t="s">
        <v>90</v>
      </c>
      <c r="AV897" s="12" t="s">
        <v>88</v>
      </c>
      <c r="AW897" s="12" t="s">
        <v>36</v>
      </c>
      <c r="AX897" s="12" t="s">
        <v>80</v>
      </c>
      <c r="AY897" s="151" t="s">
        <v>131</v>
      </c>
    </row>
    <row r="898" spans="2:65" s="12" customFormat="1" ht="11.25">
      <c r="B898" s="150"/>
      <c r="D898" s="144" t="s">
        <v>144</v>
      </c>
      <c r="E898" s="151" t="s">
        <v>1</v>
      </c>
      <c r="F898" s="152" t="s">
        <v>847</v>
      </c>
      <c r="H898" s="151" t="s">
        <v>1</v>
      </c>
      <c r="I898" s="153"/>
      <c r="L898" s="150"/>
      <c r="M898" s="154"/>
      <c r="T898" s="155"/>
      <c r="AT898" s="151" t="s">
        <v>144</v>
      </c>
      <c r="AU898" s="151" t="s">
        <v>90</v>
      </c>
      <c r="AV898" s="12" t="s">
        <v>88</v>
      </c>
      <c r="AW898" s="12" t="s">
        <v>36</v>
      </c>
      <c r="AX898" s="12" t="s">
        <v>80</v>
      </c>
      <c r="AY898" s="151" t="s">
        <v>131</v>
      </c>
    </row>
    <row r="899" spans="2:65" s="13" customFormat="1" ht="11.25">
      <c r="B899" s="156"/>
      <c r="D899" s="144" t="s">
        <v>144</v>
      </c>
      <c r="E899" s="157" t="s">
        <v>1</v>
      </c>
      <c r="F899" s="158" t="s">
        <v>88</v>
      </c>
      <c r="H899" s="159">
        <v>1</v>
      </c>
      <c r="I899" s="160"/>
      <c r="L899" s="156"/>
      <c r="M899" s="161"/>
      <c r="T899" s="162"/>
      <c r="AT899" s="157" t="s">
        <v>144</v>
      </c>
      <c r="AU899" s="157" t="s">
        <v>90</v>
      </c>
      <c r="AV899" s="13" t="s">
        <v>90</v>
      </c>
      <c r="AW899" s="13" t="s">
        <v>36</v>
      </c>
      <c r="AX899" s="13" t="s">
        <v>88</v>
      </c>
      <c r="AY899" s="157" t="s">
        <v>131</v>
      </c>
    </row>
    <row r="900" spans="2:65" s="1" customFormat="1" ht="16.5" customHeight="1">
      <c r="B900" s="31"/>
      <c r="C900" s="131" t="s">
        <v>804</v>
      </c>
      <c r="D900" s="131" t="s">
        <v>133</v>
      </c>
      <c r="E900" s="132" t="s">
        <v>1240</v>
      </c>
      <c r="F900" s="133" t="s">
        <v>1241</v>
      </c>
      <c r="G900" s="134" t="s">
        <v>226</v>
      </c>
      <c r="H900" s="135">
        <v>17</v>
      </c>
      <c r="I900" s="136"/>
      <c r="J900" s="137">
        <f>ROUND(I900*H900,2)</f>
        <v>0</v>
      </c>
      <c r="K900" s="133" t="s">
        <v>137</v>
      </c>
      <c r="L900" s="31"/>
      <c r="M900" s="138" t="s">
        <v>1</v>
      </c>
      <c r="N900" s="139" t="s">
        <v>45</v>
      </c>
      <c r="P900" s="140">
        <f>O900*H900</f>
        <v>0</v>
      </c>
      <c r="Q900" s="140">
        <v>3.3E-4</v>
      </c>
      <c r="R900" s="140">
        <f>Q900*H900</f>
        <v>5.6100000000000004E-3</v>
      </c>
      <c r="S900" s="140">
        <v>0</v>
      </c>
      <c r="T900" s="141">
        <f>S900*H900</f>
        <v>0</v>
      </c>
      <c r="AR900" s="142" t="s">
        <v>138</v>
      </c>
      <c r="AT900" s="142" t="s">
        <v>133</v>
      </c>
      <c r="AU900" s="142" t="s">
        <v>90</v>
      </c>
      <c r="AY900" s="16" t="s">
        <v>131</v>
      </c>
      <c r="BE900" s="143">
        <f>IF(N900="základní",J900,0)</f>
        <v>0</v>
      </c>
      <c r="BF900" s="143">
        <f>IF(N900="snížená",J900,0)</f>
        <v>0</v>
      </c>
      <c r="BG900" s="143">
        <f>IF(N900="zákl. přenesená",J900,0)</f>
        <v>0</v>
      </c>
      <c r="BH900" s="143">
        <f>IF(N900="sníž. přenesená",J900,0)</f>
        <v>0</v>
      </c>
      <c r="BI900" s="143">
        <f>IF(N900="nulová",J900,0)</f>
        <v>0</v>
      </c>
      <c r="BJ900" s="16" t="s">
        <v>88</v>
      </c>
      <c r="BK900" s="143">
        <f>ROUND(I900*H900,2)</f>
        <v>0</v>
      </c>
      <c r="BL900" s="16" t="s">
        <v>138</v>
      </c>
      <c r="BM900" s="142" t="s">
        <v>1242</v>
      </c>
    </row>
    <row r="901" spans="2:65" s="1" customFormat="1" ht="11.25">
      <c r="B901" s="31"/>
      <c r="D901" s="144" t="s">
        <v>140</v>
      </c>
      <c r="F901" s="145" t="s">
        <v>1243</v>
      </c>
      <c r="I901" s="146"/>
      <c r="L901" s="31"/>
      <c r="M901" s="147"/>
      <c r="T901" s="55"/>
      <c r="AT901" s="16" t="s">
        <v>140</v>
      </c>
      <c r="AU901" s="16" t="s">
        <v>90</v>
      </c>
    </row>
    <row r="902" spans="2:65" s="1" customFormat="1" ht="11.25">
      <c r="B902" s="31"/>
      <c r="D902" s="148" t="s">
        <v>142</v>
      </c>
      <c r="F902" s="149" t="s">
        <v>1244</v>
      </c>
      <c r="I902" s="146"/>
      <c r="L902" s="31"/>
      <c r="M902" s="147"/>
      <c r="T902" s="55"/>
      <c r="AT902" s="16" t="s">
        <v>142</v>
      </c>
      <c r="AU902" s="16" t="s">
        <v>90</v>
      </c>
    </row>
    <row r="903" spans="2:65" s="12" customFormat="1" ht="11.25">
      <c r="B903" s="150"/>
      <c r="D903" s="144" t="s">
        <v>144</v>
      </c>
      <c r="E903" s="151" t="s">
        <v>1</v>
      </c>
      <c r="F903" s="152" t="s">
        <v>985</v>
      </c>
      <c r="H903" s="151" t="s">
        <v>1</v>
      </c>
      <c r="I903" s="153"/>
      <c r="L903" s="150"/>
      <c r="M903" s="154"/>
      <c r="T903" s="155"/>
      <c r="AT903" s="151" t="s">
        <v>144</v>
      </c>
      <c r="AU903" s="151" t="s">
        <v>90</v>
      </c>
      <c r="AV903" s="12" t="s">
        <v>88</v>
      </c>
      <c r="AW903" s="12" t="s">
        <v>36</v>
      </c>
      <c r="AX903" s="12" t="s">
        <v>80</v>
      </c>
      <c r="AY903" s="151" t="s">
        <v>131</v>
      </c>
    </row>
    <row r="904" spans="2:65" s="12" customFormat="1" ht="11.25">
      <c r="B904" s="150"/>
      <c r="D904" s="144" t="s">
        <v>144</v>
      </c>
      <c r="E904" s="151" t="s">
        <v>1</v>
      </c>
      <c r="F904" s="152" t="s">
        <v>847</v>
      </c>
      <c r="H904" s="151" t="s">
        <v>1</v>
      </c>
      <c r="I904" s="153"/>
      <c r="L904" s="150"/>
      <c r="M904" s="154"/>
      <c r="T904" s="155"/>
      <c r="AT904" s="151" t="s">
        <v>144</v>
      </c>
      <c r="AU904" s="151" t="s">
        <v>90</v>
      </c>
      <c r="AV904" s="12" t="s">
        <v>88</v>
      </c>
      <c r="AW904" s="12" t="s">
        <v>36</v>
      </c>
      <c r="AX904" s="12" t="s">
        <v>80</v>
      </c>
      <c r="AY904" s="151" t="s">
        <v>131</v>
      </c>
    </row>
    <row r="905" spans="2:65" s="13" customFormat="1" ht="11.25">
      <c r="B905" s="156"/>
      <c r="D905" s="144" t="s">
        <v>144</v>
      </c>
      <c r="E905" s="157" t="s">
        <v>1</v>
      </c>
      <c r="F905" s="158" t="s">
        <v>257</v>
      </c>
      <c r="H905" s="159">
        <v>15</v>
      </c>
      <c r="I905" s="160"/>
      <c r="L905" s="156"/>
      <c r="M905" s="161"/>
      <c r="T905" s="162"/>
      <c r="AT905" s="157" t="s">
        <v>144</v>
      </c>
      <c r="AU905" s="157" t="s">
        <v>90</v>
      </c>
      <c r="AV905" s="13" t="s">
        <v>90</v>
      </c>
      <c r="AW905" s="13" t="s">
        <v>36</v>
      </c>
      <c r="AX905" s="13" t="s">
        <v>80</v>
      </c>
      <c r="AY905" s="157" t="s">
        <v>131</v>
      </c>
    </row>
    <row r="906" spans="2:65" s="12" customFormat="1" ht="11.25">
      <c r="B906" s="150"/>
      <c r="D906" s="144" t="s">
        <v>144</v>
      </c>
      <c r="E906" s="151" t="s">
        <v>1</v>
      </c>
      <c r="F906" s="152" t="s">
        <v>849</v>
      </c>
      <c r="H906" s="151" t="s">
        <v>1</v>
      </c>
      <c r="I906" s="153"/>
      <c r="L906" s="150"/>
      <c r="M906" s="154"/>
      <c r="T906" s="155"/>
      <c r="AT906" s="151" t="s">
        <v>144</v>
      </c>
      <c r="AU906" s="151" t="s">
        <v>90</v>
      </c>
      <c r="AV906" s="12" t="s">
        <v>88</v>
      </c>
      <c r="AW906" s="12" t="s">
        <v>36</v>
      </c>
      <c r="AX906" s="12" t="s">
        <v>80</v>
      </c>
      <c r="AY906" s="151" t="s">
        <v>131</v>
      </c>
    </row>
    <row r="907" spans="2:65" s="13" customFormat="1" ht="11.25">
      <c r="B907" s="156"/>
      <c r="D907" s="144" t="s">
        <v>144</v>
      </c>
      <c r="E907" s="157" t="s">
        <v>1</v>
      </c>
      <c r="F907" s="158" t="s">
        <v>88</v>
      </c>
      <c r="H907" s="159">
        <v>1</v>
      </c>
      <c r="I907" s="160"/>
      <c r="L907" s="156"/>
      <c r="M907" s="161"/>
      <c r="T907" s="162"/>
      <c r="AT907" s="157" t="s">
        <v>144</v>
      </c>
      <c r="AU907" s="157" t="s">
        <v>90</v>
      </c>
      <c r="AV907" s="13" t="s">
        <v>90</v>
      </c>
      <c r="AW907" s="13" t="s">
        <v>36</v>
      </c>
      <c r="AX907" s="13" t="s">
        <v>80</v>
      </c>
      <c r="AY907" s="157" t="s">
        <v>131</v>
      </c>
    </row>
    <row r="908" spans="2:65" s="12" customFormat="1" ht="11.25">
      <c r="B908" s="150"/>
      <c r="D908" s="144" t="s">
        <v>144</v>
      </c>
      <c r="E908" s="151" t="s">
        <v>1</v>
      </c>
      <c r="F908" s="152" t="s">
        <v>851</v>
      </c>
      <c r="H908" s="151" t="s">
        <v>1</v>
      </c>
      <c r="I908" s="153"/>
      <c r="L908" s="150"/>
      <c r="M908" s="154"/>
      <c r="T908" s="155"/>
      <c r="AT908" s="151" t="s">
        <v>144</v>
      </c>
      <c r="AU908" s="151" t="s">
        <v>90</v>
      </c>
      <c r="AV908" s="12" t="s">
        <v>88</v>
      </c>
      <c r="AW908" s="12" t="s">
        <v>36</v>
      </c>
      <c r="AX908" s="12" t="s">
        <v>80</v>
      </c>
      <c r="AY908" s="151" t="s">
        <v>131</v>
      </c>
    </row>
    <row r="909" spans="2:65" s="13" customFormat="1" ht="11.25">
      <c r="B909" s="156"/>
      <c r="D909" s="144" t="s">
        <v>144</v>
      </c>
      <c r="E909" s="157" t="s">
        <v>1</v>
      </c>
      <c r="F909" s="158" t="s">
        <v>88</v>
      </c>
      <c r="H909" s="159">
        <v>1</v>
      </c>
      <c r="I909" s="160"/>
      <c r="L909" s="156"/>
      <c r="M909" s="161"/>
      <c r="T909" s="162"/>
      <c r="AT909" s="157" t="s">
        <v>144</v>
      </c>
      <c r="AU909" s="157" t="s">
        <v>90</v>
      </c>
      <c r="AV909" s="13" t="s">
        <v>90</v>
      </c>
      <c r="AW909" s="13" t="s">
        <v>36</v>
      </c>
      <c r="AX909" s="13" t="s">
        <v>80</v>
      </c>
      <c r="AY909" s="157" t="s">
        <v>131</v>
      </c>
    </row>
    <row r="910" spans="2:65" s="14" customFormat="1" ht="11.25">
      <c r="B910" s="163"/>
      <c r="D910" s="144" t="s">
        <v>144</v>
      </c>
      <c r="E910" s="164" t="s">
        <v>1</v>
      </c>
      <c r="F910" s="165" t="s">
        <v>154</v>
      </c>
      <c r="H910" s="166">
        <v>17</v>
      </c>
      <c r="I910" s="167"/>
      <c r="L910" s="163"/>
      <c r="M910" s="168"/>
      <c r="T910" s="169"/>
      <c r="AT910" s="164" t="s">
        <v>144</v>
      </c>
      <c r="AU910" s="164" t="s">
        <v>90</v>
      </c>
      <c r="AV910" s="14" t="s">
        <v>138</v>
      </c>
      <c r="AW910" s="14" t="s">
        <v>36</v>
      </c>
      <c r="AX910" s="14" t="s">
        <v>88</v>
      </c>
      <c r="AY910" s="164" t="s">
        <v>131</v>
      </c>
    </row>
    <row r="911" spans="2:65" s="1" customFormat="1" ht="16.5" customHeight="1">
      <c r="B911" s="31"/>
      <c r="C911" s="170" t="s">
        <v>811</v>
      </c>
      <c r="D911" s="170" t="s">
        <v>330</v>
      </c>
      <c r="E911" s="171" t="s">
        <v>1245</v>
      </c>
      <c r="F911" s="172" t="s">
        <v>1246</v>
      </c>
      <c r="G911" s="173" t="s">
        <v>226</v>
      </c>
      <c r="H911" s="174">
        <v>17</v>
      </c>
      <c r="I911" s="175"/>
      <c r="J911" s="176">
        <f>ROUND(I911*H911,2)</f>
        <v>0</v>
      </c>
      <c r="K911" s="172" t="s">
        <v>137</v>
      </c>
      <c r="L911" s="177"/>
      <c r="M911" s="178" t="s">
        <v>1</v>
      </c>
      <c r="N911" s="179" t="s">
        <v>45</v>
      </c>
      <c r="P911" s="140">
        <f>O911*H911</f>
        <v>0</v>
      </c>
      <c r="Q911" s="140">
        <v>1E-4</v>
      </c>
      <c r="R911" s="140">
        <f>Q911*H911</f>
        <v>1.7000000000000001E-3</v>
      </c>
      <c r="S911" s="140">
        <v>0</v>
      </c>
      <c r="T911" s="141">
        <f>S911*H911</f>
        <v>0</v>
      </c>
      <c r="AR911" s="142" t="s">
        <v>204</v>
      </c>
      <c r="AT911" s="142" t="s">
        <v>330</v>
      </c>
      <c r="AU911" s="142" t="s">
        <v>90</v>
      </c>
      <c r="AY911" s="16" t="s">
        <v>131</v>
      </c>
      <c r="BE911" s="143">
        <f>IF(N911="základní",J911,0)</f>
        <v>0</v>
      </c>
      <c r="BF911" s="143">
        <f>IF(N911="snížená",J911,0)</f>
        <v>0</v>
      </c>
      <c r="BG911" s="143">
        <f>IF(N911="zákl. přenesená",J911,0)</f>
        <v>0</v>
      </c>
      <c r="BH911" s="143">
        <f>IF(N911="sníž. přenesená",J911,0)</f>
        <v>0</v>
      </c>
      <c r="BI911" s="143">
        <f>IF(N911="nulová",J911,0)</f>
        <v>0</v>
      </c>
      <c r="BJ911" s="16" t="s">
        <v>88</v>
      </c>
      <c r="BK911" s="143">
        <f>ROUND(I911*H911,2)</f>
        <v>0</v>
      </c>
      <c r="BL911" s="16" t="s">
        <v>138</v>
      </c>
      <c r="BM911" s="142" t="s">
        <v>1247</v>
      </c>
    </row>
    <row r="912" spans="2:65" s="1" customFormat="1" ht="11.25">
      <c r="B912" s="31"/>
      <c r="D912" s="144" t="s">
        <v>140</v>
      </c>
      <c r="F912" s="145" t="s">
        <v>1246</v>
      </c>
      <c r="I912" s="146"/>
      <c r="L912" s="31"/>
      <c r="M912" s="147"/>
      <c r="T912" s="55"/>
      <c r="AT912" s="16" t="s">
        <v>140</v>
      </c>
      <c r="AU912" s="16" t="s">
        <v>90</v>
      </c>
    </row>
    <row r="913" spans="2:65" s="12" customFormat="1" ht="11.25">
      <c r="B913" s="150"/>
      <c r="D913" s="144" t="s">
        <v>144</v>
      </c>
      <c r="E913" s="151" t="s">
        <v>1</v>
      </c>
      <c r="F913" s="152" t="s">
        <v>985</v>
      </c>
      <c r="H913" s="151" t="s">
        <v>1</v>
      </c>
      <c r="I913" s="153"/>
      <c r="L913" s="150"/>
      <c r="M913" s="154"/>
      <c r="T913" s="155"/>
      <c r="AT913" s="151" t="s">
        <v>144</v>
      </c>
      <c r="AU913" s="151" t="s">
        <v>90</v>
      </c>
      <c r="AV913" s="12" t="s">
        <v>88</v>
      </c>
      <c r="AW913" s="12" t="s">
        <v>36</v>
      </c>
      <c r="AX913" s="12" t="s">
        <v>80</v>
      </c>
      <c r="AY913" s="151" t="s">
        <v>131</v>
      </c>
    </row>
    <row r="914" spans="2:65" s="12" customFormat="1" ht="11.25">
      <c r="B914" s="150"/>
      <c r="D914" s="144" t="s">
        <v>144</v>
      </c>
      <c r="E914" s="151" t="s">
        <v>1</v>
      </c>
      <c r="F914" s="152" t="s">
        <v>847</v>
      </c>
      <c r="H914" s="151" t="s">
        <v>1</v>
      </c>
      <c r="I914" s="153"/>
      <c r="L914" s="150"/>
      <c r="M914" s="154"/>
      <c r="T914" s="155"/>
      <c r="AT914" s="151" t="s">
        <v>144</v>
      </c>
      <c r="AU914" s="151" t="s">
        <v>90</v>
      </c>
      <c r="AV914" s="12" t="s">
        <v>88</v>
      </c>
      <c r="AW914" s="12" t="s">
        <v>36</v>
      </c>
      <c r="AX914" s="12" t="s">
        <v>80</v>
      </c>
      <c r="AY914" s="151" t="s">
        <v>131</v>
      </c>
    </row>
    <row r="915" spans="2:65" s="13" customFormat="1" ht="11.25">
      <c r="B915" s="156"/>
      <c r="D915" s="144" t="s">
        <v>144</v>
      </c>
      <c r="E915" s="157" t="s">
        <v>1</v>
      </c>
      <c r="F915" s="158" t="s">
        <v>257</v>
      </c>
      <c r="H915" s="159">
        <v>15</v>
      </c>
      <c r="I915" s="160"/>
      <c r="L915" s="156"/>
      <c r="M915" s="161"/>
      <c r="T915" s="162"/>
      <c r="AT915" s="157" t="s">
        <v>144</v>
      </c>
      <c r="AU915" s="157" t="s">
        <v>90</v>
      </c>
      <c r="AV915" s="13" t="s">
        <v>90</v>
      </c>
      <c r="AW915" s="13" t="s">
        <v>36</v>
      </c>
      <c r="AX915" s="13" t="s">
        <v>80</v>
      </c>
      <c r="AY915" s="157" t="s">
        <v>131</v>
      </c>
    </row>
    <row r="916" spans="2:65" s="12" customFormat="1" ht="11.25">
      <c r="B916" s="150"/>
      <c r="D916" s="144" t="s">
        <v>144</v>
      </c>
      <c r="E916" s="151" t="s">
        <v>1</v>
      </c>
      <c r="F916" s="152" t="s">
        <v>849</v>
      </c>
      <c r="H916" s="151" t="s">
        <v>1</v>
      </c>
      <c r="I916" s="153"/>
      <c r="L916" s="150"/>
      <c r="M916" s="154"/>
      <c r="T916" s="155"/>
      <c r="AT916" s="151" t="s">
        <v>144</v>
      </c>
      <c r="AU916" s="151" t="s">
        <v>90</v>
      </c>
      <c r="AV916" s="12" t="s">
        <v>88</v>
      </c>
      <c r="AW916" s="12" t="s">
        <v>36</v>
      </c>
      <c r="AX916" s="12" t="s">
        <v>80</v>
      </c>
      <c r="AY916" s="151" t="s">
        <v>131</v>
      </c>
    </row>
    <row r="917" spans="2:65" s="13" customFormat="1" ht="11.25">
      <c r="B917" s="156"/>
      <c r="D917" s="144" t="s">
        <v>144</v>
      </c>
      <c r="E917" s="157" t="s">
        <v>1</v>
      </c>
      <c r="F917" s="158" t="s">
        <v>88</v>
      </c>
      <c r="H917" s="159">
        <v>1</v>
      </c>
      <c r="I917" s="160"/>
      <c r="L917" s="156"/>
      <c r="M917" s="161"/>
      <c r="T917" s="162"/>
      <c r="AT917" s="157" t="s">
        <v>144</v>
      </c>
      <c r="AU917" s="157" t="s">
        <v>90</v>
      </c>
      <c r="AV917" s="13" t="s">
        <v>90</v>
      </c>
      <c r="AW917" s="13" t="s">
        <v>36</v>
      </c>
      <c r="AX917" s="13" t="s">
        <v>80</v>
      </c>
      <c r="AY917" s="157" t="s">
        <v>131</v>
      </c>
    </row>
    <row r="918" spans="2:65" s="12" customFormat="1" ht="11.25">
      <c r="B918" s="150"/>
      <c r="D918" s="144" t="s">
        <v>144</v>
      </c>
      <c r="E918" s="151" t="s">
        <v>1</v>
      </c>
      <c r="F918" s="152" t="s">
        <v>851</v>
      </c>
      <c r="H918" s="151" t="s">
        <v>1</v>
      </c>
      <c r="I918" s="153"/>
      <c r="L918" s="150"/>
      <c r="M918" s="154"/>
      <c r="T918" s="155"/>
      <c r="AT918" s="151" t="s">
        <v>144</v>
      </c>
      <c r="AU918" s="151" t="s">
        <v>90</v>
      </c>
      <c r="AV918" s="12" t="s">
        <v>88</v>
      </c>
      <c r="AW918" s="12" t="s">
        <v>36</v>
      </c>
      <c r="AX918" s="12" t="s">
        <v>80</v>
      </c>
      <c r="AY918" s="151" t="s">
        <v>131</v>
      </c>
    </row>
    <row r="919" spans="2:65" s="13" customFormat="1" ht="11.25">
      <c r="B919" s="156"/>
      <c r="D919" s="144" t="s">
        <v>144</v>
      </c>
      <c r="E919" s="157" t="s">
        <v>1</v>
      </c>
      <c r="F919" s="158" t="s">
        <v>88</v>
      </c>
      <c r="H919" s="159">
        <v>1</v>
      </c>
      <c r="I919" s="160"/>
      <c r="L919" s="156"/>
      <c r="M919" s="161"/>
      <c r="T919" s="162"/>
      <c r="AT919" s="157" t="s">
        <v>144</v>
      </c>
      <c r="AU919" s="157" t="s">
        <v>90</v>
      </c>
      <c r="AV919" s="13" t="s">
        <v>90</v>
      </c>
      <c r="AW919" s="13" t="s">
        <v>36</v>
      </c>
      <c r="AX919" s="13" t="s">
        <v>80</v>
      </c>
      <c r="AY919" s="157" t="s">
        <v>131</v>
      </c>
    </row>
    <row r="920" spans="2:65" s="14" customFormat="1" ht="11.25">
      <c r="B920" s="163"/>
      <c r="D920" s="144" t="s">
        <v>144</v>
      </c>
      <c r="E920" s="164" t="s">
        <v>1</v>
      </c>
      <c r="F920" s="165" t="s">
        <v>154</v>
      </c>
      <c r="H920" s="166">
        <v>17</v>
      </c>
      <c r="I920" s="167"/>
      <c r="L920" s="163"/>
      <c r="M920" s="168"/>
      <c r="T920" s="169"/>
      <c r="AT920" s="164" t="s">
        <v>144</v>
      </c>
      <c r="AU920" s="164" t="s">
        <v>90</v>
      </c>
      <c r="AV920" s="14" t="s">
        <v>138</v>
      </c>
      <c r="AW920" s="14" t="s">
        <v>36</v>
      </c>
      <c r="AX920" s="14" t="s">
        <v>88</v>
      </c>
      <c r="AY920" s="164" t="s">
        <v>131</v>
      </c>
    </row>
    <row r="921" spans="2:65" s="1" customFormat="1" ht="16.5" customHeight="1">
      <c r="B921" s="31"/>
      <c r="C921" s="131" t="s">
        <v>818</v>
      </c>
      <c r="D921" s="131" t="s">
        <v>133</v>
      </c>
      <c r="E921" s="132" t="s">
        <v>1248</v>
      </c>
      <c r="F921" s="133" t="s">
        <v>1249</v>
      </c>
      <c r="G921" s="134" t="s">
        <v>178</v>
      </c>
      <c r="H921" s="135">
        <v>221</v>
      </c>
      <c r="I921" s="136"/>
      <c r="J921" s="137">
        <f>ROUND(I921*H921,2)</f>
        <v>0</v>
      </c>
      <c r="K921" s="133" t="s">
        <v>137</v>
      </c>
      <c r="L921" s="31"/>
      <c r="M921" s="138" t="s">
        <v>1</v>
      </c>
      <c r="N921" s="139" t="s">
        <v>45</v>
      </c>
      <c r="P921" s="140">
        <f>O921*H921</f>
        <v>0</v>
      </c>
      <c r="Q921" s="140">
        <v>1.9000000000000001E-4</v>
      </c>
      <c r="R921" s="140">
        <f>Q921*H921</f>
        <v>4.199E-2</v>
      </c>
      <c r="S921" s="140">
        <v>0</v>
      </c>
      <c r="T921" s="141">
        <f>S921*H921</f>
        <v>0</v>
      </c>
      <c r="AR921" s="142" t="s">
        <v>138</v>
      </c>
      <c r="AT921" s="142" t="s">
        <v>133</v>
      </c>
      <c r="AU921" s="142" t="s">
        <v>90</v>
      </c>
      <c r="AY921" s="16" t="s">
        <v>131</v>
      </c>
      <c r="BE921" s="143">
        <f>IF(N921="základní",J921,0)</f>
        <v>0</v>
      </c>
      <c r="BF921" s="143">
        <f>IF(N921="snížená",J921,0)</f>
        <v>0</v>
      </c>
      <c r="BG921" s="143">
        <f>IF(N921="zákl. přenesená",J921,0)</f>
        <v>0</v>
      </c>
      <c r="BH921" s="143">
        <f>IF(N921="sníž. přenesená",J921,0)</f>
        <v>0</v>
      </c>
      <c r="BI921" s="143">
        <f>IF(N921="nulová",J921,0)</f>
        <v>0</v>
      </c>
      <c r="BJ921" s="16" t="s">
        <v>88</v>
      </c>
      <c r="BK921" s="143">
        <f>ROUND(I921*H921,2)</f>
        <v>0</v>
      </c>
      <c r="BL921" s="16" t="s">
        <v>138</v>
      </c>
      <c r="BM921" s="142" t="s">
        <v>1250</v>
      </c>
    </row>
    <row r="922" spans="2:65" s="1" customFormat="1" ht="11.25">
      <c r="B922" s="31"/>
      <c r="D922" s="144" t="s">
        <v>140</v>
      </c>
      <c r="F922" s="145" t="s">
        <v>1251</v>
      </c>
      <c r="I922" s="146"/>
      <c r="L922" s="31"/>
      <c r="M922" s="147"/>
      <c r="T922" s="55"/>
      <c r="AT922" s="16" t="s">
        <v>140</v>
      </c>
      <c r="AU922" s="16" t="s">
        <v>90</v>
      </c>
    </row>
    <row r="923" spans="2:65" s="1" customFormat="1" ht="11.25">
      <c r="B923" s="31"/>
      <c r="D923" s="148" t="s">
        <v>142</v>
      </c>
      <c r="F923" s="149" t="s">
        <v>1252</v>
      </c>
      <c r="I923" s="146"/>
      <c r="L923" s="31"/>
      <c r="M923" s="147"/>
      <c r="T923" s="55"/>
      <c r="AT923" s="16" t="s">
        <v>142</v>
      </c>
      <c r="AU923" s="16" t="s">
        <v>90</v>
      </c>
    </row>
    <row r="924" spans="2:65" s="1" customFormat="1" ht="19.5">
      <c r="B924" s="31"/>
      <c r="D924" s="144" t="s">
        <v>602</v>
      </c>
      <c r="F924" s="180" t="s">
        <v>1253</v>
      </c>
      <c r="I924" s="146"/>
      <c r="L924" s="31"/>
      <c r="M924" s="147"/>
      <c r="T924" s="55"/>
      <c r="AT924" s="16" t="s">
        <v>602</v>
      </c>
      <c r="AU924" s="16" t="s">
        <v>90</v>
      </c>
    </row>
    <row r="925" spans="2:65" s="12" customFormat="1" ht="11.25">
      <c r="B925" s="150"/>
      <c r="D925" s="144" t="s">
        <v>144</v>
      </c>
      <c r="E925" s="151" t="s">
        <v>1</v>
      </c>
      <c r="F925" s="152" t="s">
        <v>985</v>
      </c>
      <c r="H925" s="151" t="s">
        <v>1</v>
      </c>
      <c r="I925" s="153"/>
      <c r="L925" s="150"/>
      <c r="M925" s="154"/>
      <c r="T925" s="155"/>
      <c r="AT925" s="151" t="s">
        <v>144</v>
      </c>
      <c r="AU925" s="151" t="s">
        <v>90</v>
      </c>
      <c r="AV925" s="12" t="s">
        <v>88</v>
      </c>
      <c r="AW925" s="12" t="s">
        <v>36</v>
      </c>
      <c r="AX925" s="12" t="s">
        <v>80</v>
      </c>
      <c r="AY925" s="151" t="s">
        <v>131</v>
      </c>
    </row>
    <row r="926" spans="2:65" s="12" customFormat="1" ht="11.25">
      <c r="B926" s="150"/>
      <c r="D926" s="144" t="s">
        <v>144</v>
      </c>
      <c r="E926" s="151" t="s">
        <v>1</v>
      </c>
      <c r="F926" s="152" t="s">
        <v>847</v>
      </c>
      <c r="H926" s="151" t="s">
        <v>1</v>
      </c>
      <c r="I926" s="153"/>
      <c r="L926" s="150"/>
      <c r="M926" s="154"/>
      <c r="T926" s="155"/>
      <c r="AT926" s="151" t="s">
        <v>144</v>
      </c>
      <c r="AU926" s="151" t="s">
        <v>90</v>
      </c>
      <c r="AV926" s="12" t="s">
        <v>88</v>
      </c>
      <c r="AW926" s="12" t="s">
        <v>36</v>
      </c>
      <c r="AX926" s="12" t="s">
        <v>80</v>
      </c>
      <c r="AY926" s="151" t="s">
        <v>131</v>
      </c>
    </row>
    <row r="927" spans="2:65" s="13" customFormat="1" ht="11.25">
      <c r="B927" s="156"/>
      <c r="D927" s="144" t="s">
        <v>144</v>
      </c>
      <c r="E927" s="157" t="s">
        <v>1</v>
      </c>
      <c r="F927" s="158" t="s">
        <v>737</v>
      </c>
      <c r="H927" s="159">
        <v>160</v>
      </c>
      <c r="I927" s="160"/>
      <c r="L927" s="156"/>
      <c r="M927" s="161"/>
      <c r="T927" s="162"/>
      <c r="AT927" s="157" t="s">
        <v>144</v>
      </c>
      <c r="AU927" s="157" t="s">
        <v>90</v>
      </c>
      <c r="AV927" s="13" t="s">
        <v>90</v>
      </c>
      <c r="AW927" s="13" t="s">
        <v>36</v>
      </c>
      <c r="AX927" s="13" t="s">
        <v>80</v>
      </c>
      <c r="AY927" s="157" t="s">
        <v>131</v>
      </c>
    </row>
    <row r="928" spans="2:65" s="12" customFormat="1" ht="11.25">
      <c r="B928" s="150"/>
      <c r="D928" s="144" t="s">
        <v>144</v>
      </c>
      <c r="E928" s="151" t="s">
        <v>1</v>
      </c>
      <c r="F928" s="152" t="s">
        <v>849</v>
      </c>
      <c r="H928" s="151" t="s">
        <v>1</v>
      </c>
      <c r="I928" s="153"/>
      <c r="L928" s="150"/>
      <c r="M928" s="154"/>
      <c r="T928" s="155"/>
      <c r="AT928" s="151" t="s">
        <v>144</v>
      </c>
      <c r="AU928" s="151" t="s">
        <v>90</v>
      </c>
      <c r="AV928" s="12" t="s">
        <v>88</v>
      </c>
      <c r="AW928" s="12" t="s">
        <v>36</v>
      </c>
      <c r="AX928" s="12" t="s">
        <v>80</v>
      </c>
      <c r="AY928" s="151" t="s">
        <v>131</v>
      </c>
    </row>
    <row r="929" spans="2:65" s="13" customFormat="1" ht="11.25">
      <c r="B929" s="156"/>
      <c r="D929" s="144" t="s">
        <v>144</v>
      </c>
      <c r="E929" s="157" t="s">
        <v>1</v>
      </c>
      <c r="F929" s="158" t="s">
        <v>1254</v>
      </c>
      <c r="H929" s="159">
        <v>15</v>
      </c>
      <c r="I929" s="160"/>
      <c r="L929" s="156"/>
      <c r="M929" s="161"/>
      <c r="T929" s="162"/>
      <c r="AT929" s="157" t="s">
        <v>144</v>
      </c>
      <c r="AU929" s="157" t="s">
        <v>90</v>
      </c>
      <c r="AV929" s="13" t="s">
        <v>90</v>
      </c>
      <c r="AW929" s="13" t="s">
        <v>36</v>
      </c>
      <c r="AX929" s="13" t="s">
        <v>80</v>
      </c>
      <c r="AY929" s="157" t="s">
        <v>131</v>
      </c>
    </row>
    <row r="930" spans="2:65" s="12" customFormat="1" ht="11.25">
      <c r="B930" s="150"/>
      <c r="D930" s="144" t="s">
        <v>144</v>
      </c>
      <c r="E930" s="151" t="s">
        <v>1</v>
      </c>
      <c r="F930" s="152" t="s">
        <v>851</v>
      </c>
      <c r="H930" s="151" t="s">
        <v>1</v>
      </c>
      <c r="I930" s="153"/>
      <c r="L930" s="150"/>
      <c r="M930" s="154"/>
      <c r="T930" s="155"/>
      <c r="AT930" s="151" t="s">
        <v>144</v>
      </c>
      <c r="AU930" s="151" t="s">
        <v>90</v>
      </c>
      <c r="AV930" s="12" t="s">
        <v>88</v>
      </c>
      <c r="AW930" s="12" t="s">
        <v>36</v>
      </c>
      <c r="AX930" s="12" t="s">
        <v>80</v>
      </c>
      <c r="AY930" s="151" t="s">
        <v>131</v>
      </c>
    </row>
    <row r="931" spans="2:65" s="13" customFormat="1" ht="11.25">
      <c r="B931" s="156"/>
      <c r="D931" s="144" t="s">
        <v>144</v>
      </c>
      <c r="E931" s="157" t="s">
        <v>1</v>
      </c>
      <c r="F931" s="158" t="s">
        <v>992</v>
      </c>
      <c r="H931" s="159">
        <v>13</v>
      </c>
      <c r="I931" s="160"/>
      <c r="L931" s="156"/>
      <c r="M931" s="161"/>
      <c r="T931" s="162"/>
      <c r="AT931" s="157" t="s">
        <v>144</v>
      </c>
      <c r="AU931" s="157" t="s">
        <v>90</v>
      </c>
      <c r="AV931" s="13" t="s">
        <v>90</v>
      </c>
      <c r="AW931" s="13" t="s">
        <v>36</v>
      </c>
      <c r="AX931" s="13" t="s">
        <v>80</v>
      </c>
      <c r="AY931" s="157" t="s">
        <v>131</v>
      </c>
    </row>
    <row r="932" spans="2:65" s="12" customFormat="1" ht="11.25">
      <c r="B932" s="150"/>
      <c r="D932" s="144" t="s">
        <v>144</v>
      </c>
      <c r="E932" s="151" t="s">
        <v>1</v>
      </c>
      <c r="F932" s="152" t="s">
        <v>937</v>
      </c>
      <c r="H932" s="151" t="s">
        <v>1</v>
      </c>
      <c r="I932" s="153"/>
      <c r="L932" s="150"/>
      <c r="M932" s="154"/>
      <c r="T932" s="155"/>
      <c r="AT932" s="151" t="s">
        <v>144</v>
      </c>
      <c r="AU932" s="151" t="s">
        <v>90</v>
      </c>
      <c r="AV932" s="12" t="s">
        <v>88</v>
      </c>
      <c r="AW932" s="12" t="s">
        <v>36</v>
      </c>
      <c r="AX932" s="12" t="s">
        <v>80</v>
      </c>
      <c r="AY932" s="151" t="s">
        <v>131</v>
      </c>
    </row>
    <row r="933" spans="2:65" s="13" customFormat="1" ht="11.25">
      <c r="B933" s="156"/>
      <c r="D933" s="144" t="s">
        <v>144</v>
      </c>
      <c r="E933" s="157" t="s">
        <v>1</v>
      </c>
      <c r="F933" s="158" t="s">
        <v>1067</v>
      </c>
      <c r="H933" s="159">
        <v>33</v>
      </c>
      <c r="I933" s="160"/>
      <c r="L933" s="156"/>
      <c r="M933" s="161"/>
      <c r="T933" s="162"/>
      <c r="AT933" s="157" t="s">
        <v>144</v>
      </c>
      <c r="AU933" s="157" t="s">
        <v>90</v>
      </c>
      <c r="AV933" s="13" t="s">
        <v>90</v>
      </c>
      <c r="AW933" s="13" t="s">
        <v>36</v>
      </c>
      <c r="AX933" s="13" t="s">
        <v>80</v>
      </c>
      <c r="AY933" s="157" t="s">
        <v>131</v>
      </c>
    </row>
    <row r="934" spans="2:65" s="14" customFormat="1" ht="11.25">
      <c r="B934" s="163"/>
      <c r="D934" s="144" t="s">
        <v>144</v>
      </c>
      <c r="E934" s="164" t="s">
        <v>1</v>
      </c>
      <c r="F934" s="165" t="s">
        <v>154</v>
      </c>
      <c r="H934" s="166">
        <v>221</v>
      </c>
      <c r="I934" s="167"/>
      <c r="L934" s="163"/>
      <c r="M934" s="168"/>
      <c r="T934" s="169"/>
      <c r="AT934" s="164" t="s">
        <v>144</v>
      </c>
      <c r="AU934" s="164" t="s">
        <v>90</v>
      </c>
      <c r="AV934" s="14" t="s">
        <v>138</v>
      </c>
      <c r="AW934" s="14" t="s">
        <v>36</v>
      </c>
      <c r="AX934" s="14" t="s">
        <v>88</v>
      </c>
      <c r="AY934" s="164" t="s">
        <v>131</v>
      </c>
    </row>
    <row r="935" spans="2:65" s="1" customFormat="1" ht="24.2" customHeight="1">
      <c r="B935" s="31"/>
      <c r="C935" s="131" t="s">
        <v>824</v>
      </c>
      <c r="D935" s="131" t="s">
        <v>133</v>
      </c>
      <c r="E935" s="132" t="s">
        <v>732</v>
      </c>
      <c r="F935" s="133" t="s">
        <v>733</v>
      </c>
      <c r="G935" s="134" t="s">
        <v>178</v>
      </c>
      <c r="H935" s="135">
        <v>194.5</v>
      </c>
      <c r="I935" s="136"/>
      <c r="J935" s="137">
        <f>ROUND(I935*H935,2)</f>
        <v>0</v>
      </c>
      <c r="K935" s="133" t="s">
        <v>137</v>
      </c>
      <c r="L935" s="31"/>
      <c r="M935" s="138" t="s">
        <v>1</v>
      </c>
      <c r="N935" s="139" t="s">
        <v>45</v>
      </c>
      <c r="P935" s="140">
        <f>O935*H935</f>
        <v>0</v>
      </c>
      <c r="Q935" s="140">
        <v>9.0000000000000006E-5</v>
      </c>
      <c r="R935" s="140">
        <f>Q935*H935</f>
        <v>1.7505E-2</v>
      </c>
      <c r="S935" s="140">
        <v>0</v>
      </c>
      <c r="T935" s="141">
        <f>S935*H935</f>
        <v>0</v>
      </c>
      <c r="AR935" s="142" t="s">
        <v>138</v>
      </c>
      <c r="AT935" s="142" t="s">
        <v>133</v>
      </c>
      <c r="AU935" s="142" t="s">
        <v>90</v>
      </c>
      <c r="AY935" s="16" t="s">
        <v>131</v>
      </c>
      <c r="BE935" s="143">
        <f>IF(N935="základní",J935,0)</f>
        <v>0</v>
      </c>
      <c r="BF935" s="143">
        <f>IF(N935="snížená",J935,0)</f>
        <v>0</v>
      </c>
      <c r="BG935" s="143">
        <f>IF(N935="zákl. přenesená",J935,0)</f>
        <v>0</v>
      </c>
      <c r="BH935" s="143">
        <f>IF(N935="sníž. přenesená",J935,0)</f>
        <v>0</v>
      </c>
      <c r="BI935" s="143">
        <f>IF(N935="nulová",J935,0)</f>
        <v>0</v>
      </c>
      <c r="BJ935" s="16" t="s">
        <v>88</v>
      </c>
      <c r="BK935" s="143">
        <f>ROUND(I935*H935,2)</f>
        <v>0</v>
      </c>
      <c r="BL935" s="16" t="s">
        <v>138</v>
      </c>
      <c r="BM935" s="142" t="s">
        <v>1255</v>
      </c>
    </row>
    <row r="936" spans="2:65" s="1" customFormat="1" ht="11.25">
      <c r="B936" s="31"/>
      <c r="D936" s="144" t="s">
        <v>140</v>
      </c>
      <c r="F936" s="145" t="s">
        <v>735</v>
      </c>
      <c r="I936" s="146"/>
      <c r="L936" s="31"/>
      <c r="M936" s="147"/>
      <c r="T936" s="55"/>
      <c r="AT936" s="16" t="s">
        <v>140</v>
      </c>
      <c r="AU936" s="16" t="s">
        <v>90</v>
      </c>
    </row>
    <row r="937" spans="2:65" s="1" customFormat="1" ht="11.25">
      <c r="B937" s="31"/>
      <c r="D937" s="148" t="s">
        <v>142</v>
      </c>
      <c r="F937" s="149" t="s">
        <v>736</v>
      </c>
      <c r="I937" s="146"/>
      <c r="L937" s="31"/>
      <c r="M937" s="147"/>
      <c r="T937" s="55"/>
      <c r="AT937" s="16" t="s">
        <v>142</v>
      </c>
      <c r="AU937" s="16" t="s">
        <v>90</v>
      </c>
    </row>
    <row r="938" spans="2:65" s="12" customFormat="1" ht="11.25">
      <c r="B938" s="150"/>
      <c r="D938" s="144" t="s">
        <v>144</v>
      </c>
      <c r="E938" s="151" t="s">
        <v>1</v>
      </c>
      <c r="F938" s="152" t="s">
        <v>985</v>
      </c>
      <c r="H938" s="151" t="s">
        <v>1</v>
      </c>
      <c r="I938" s="153"/>
      <c r="L938" s="150"/>
      <c r="M938" s="154"/>
      <c r="T938" s="155"/>
      <c r="AT938" s="151" t="s">
        <v>144</v>
      </c>
      <c r="AU938" s="151" t="s">
        <v>90</v>
      </c>
      <c r="AV938" s="12" t="s">
        <v>88</v>
      </c>
      <c r="AW938" s="12" t="s">
        <v>36</v>
      </c>
      <c r="AX938" s="12" t="s">
        <v>80</v>
      </c>
      <c r="AY938" s="151" t="s">
        <v>131</v>
      </c>
    </row>
    <row r="939" spans="2:65" s="12" customFormat="1" ht="11.25">
      <c r="B939" s="150"/>
      <c r="D939" s="144" t="s">
        <v>144</v>
      </c>
      <c r="E939" s="151" t="s">
        <v>1</v>
      </c>
      <c r="F939" s="152" t="s">
        <v>847</v>
      </c>
      <c r="H939" s="151" t="s">
        <v>1</v>
      </c>
      <c r="I939" s="153"/>
      <c r="L939" s="150"/>
      <c r="M939" s="154"/>
      <c r="T939" s="155"/>
      <c r="AT939" s="151" t="s">
        <v>144</v>
      </c>
      <c r="AU939" s="151" t="s">
        <v>90</v>
      </c>
      <c r="AV939" s="12" t="s">
        <v>88</v>
      </c>
      <c r="AW939" s="12" t="s">
        <v>36</v>
      </c>
      <c r="AX939" s="12" t="s">
        <v>80</v>
      </c>
      <c r="AY939" s="151" t="s">
        <v>131</v>
      </c>
    </row>
    <row r="940" spans="2:65" s="13" customFormat="1" ht="11.25">
      <c r="B940" s="156"/>
      <c r="D940" s="144" t="s">
        <v>144</v>
      </c>
      <c r="E940" s="157" t="s">
        <v>1</v>
      </c>
      <c r="F940" s="158" t="s">
        <v>945</v>
      </c>
      <c r="H940" s="159">
        <v>137.5</v>
      </c>
      <c r="I940" s="160"/>
      <c r="L940" s="156"/>
      <c r="M940" s="161"/>
      <c r="T940" s="162"/>
      <c r="AT940" s="157" t="s">
        <v>144</v>
      </c>
      <c r="AU940" s="157" t="s">
        <v>90</v>
      </c>
      <c r="AV940" s="13" t="s">
        <v>90</v>
      </c>
      <c r="AW940" s="13" t="s">
        <v>36</v>
      </c>
      <c r="AX940" s="13" t="s">
        <v>80</v>
      </c>
      <c r="AY940" s="157" t="s">
        <v>131</v>
      </c>
    </row>
    <row r="941" spans="2:65" s="12" customFormat="1" ht="11.25">
      <c r="B941" s="150"/>
      <c r="D941" s="144" t="s">
        <v>144</v>
      </c>
      <c r="E941" s="151" t="s">
        <v>1</v>
      </c>
      <c r="F941" s="152" t="s">
        <v>849</v>
      </c>
      <c r="H941" s="151" t="s">
        <v>1</v>
      </c>
      <c r="I941" s="153"/>
      <c r="L941" s="150"/>
      <c r="M941" s="154"/>
      <c r="T941" s="155"/>
      <c r="AT941" s="151" t="s">
        <v>144</v>
      </c>
      <c r="AU941" s="151" t="s">
        <v>90</v>
      </c>
      <c r="AV941" s="12" t="s">
        <v>88</v>
      </c>
      <c r="AW941" s="12" t="s">
        <v>36</v>
      </c>
      <c r="AX941" s="12" t="s">
        <v>80</v>
      </c>
      <c r="AY941" s="151" t="s">
        <v>131</v>
      </c>
    </row>
    <row r="942" spans="2:65" s="13" customFormat="1" ht="11.25">
      <c r="B942" s="156"/>
      <c r="D942" s="144" t="s">
        <v>144</v>
      </c>
      <c r="E942" s="157" t="s">
        <v>1</v>
      </c>
      <c r="F942" s="158" t="s">
        <v>992</v>
      </c>
      <c r="H942" s="159">
        <v>13</v>
      </c>
      <c r="I942" s="160"/>
      <c r="L942" s="156"/>
      <c r="M942" s="161"/>
      <c r="T942" s="162"/>
      <c r="AT942" s="157" t="s">
        <v>144</v>
      </c>
      <c r="AU942" s="157" t="s">
        <v>90</v>
      </c>
      <c r="AV942" s="13" t="s">
        <v>90</v>
      </c>
      <c r="AW942" s="13" t="s">
        <v>36</v>
      </c>
      <c r="AX942" s="13" t="s">
        <v>80</v>
      </c>
      <c r="AY942" s="157" t="s">
        <v>131</v>
      </c>
    </row>
    <row r="943" spans="2:65" s="12" customFormat="1" ht="11.25">
      <c r="B943" s="150"/>
      <c r="D943" s="144" t="s">
        <v>144</v>
      </c>
      <c r="E943" s="151" t="s">
        <v>1</v>
      </c>
      <c r="F943" s="152" t="s">
        <v>851</v>
      </c>
      <c r="H943" s="151" t="s">
        <v>1</v>
      </c>
      <c r="I943" s="153"/>
      <c r="L943" s="150"/>
      <c r="M943" s="154"/>
      <c r="T943" s="155"/>
      <c r="AT943" s="151" t="s">
        <v>144</v>
      </c>
      <c r="AU943" s="151" t="s">
        <v>90</v>
      </c>
      <c r="AV943" s="12" t="s">
        <v>88</v>
      </c>
      <c r="AW943" s="12" t="s">
        <v>36</v>
      </c>
      <c r="AX943" s="12" t="s">
        <v>80</v>
      </c>
      <c r="AY943" s="151" t="s">
        <v>131</v>
      </c>
    </row>
    <row r="944" spans="2:65" s="13" customFormat="1" ht="11.25">
      <c r="B944" s="156"/>
      <c r="D944" s="144" t="s">
        <v>144</v>
      </c>
      <c r="E944" s="157" t="s">
        <v>1</v>
      </c>
      <c r="F944" s="158" t="s">
        <v>993</v>
      </c>
      <c r="H944" s="159">
        <v>11</v>
      </c>
      <c r="I944" s="160"/>
      <c r="L944" s="156"/>
      <c r="M944" s="161"/>
      <c r="T944" s="162"/>
      <c r="AT944" s="157" t="s">
        <v>144</v>
      </c>
      <c r="AU944" s="157" t="s">
        <v>90</v>
      </c>
      <c r="AV944" s="13" t="s">
        <v>90</v>
      </c>
      <c r="AW944" s="13" t="s">
        <v>36</v>
      </c>
      <c r="AX944" s="13" t="s">
        <v>80</v>
      </c>
      <c r="AY944" s="157" t="s">
        <v>131</v>
      </c>
    </row>
    <row r="945" spans="2:65" s="12" customFormat="1" ht="11.25">
      <c r="B945" s="150"/>
      <c r="D945" s="144" t="s">
        <v>144</v>
      </c>
      <c r="E945" s="151" t="s">
        <v>1</v>
      </c>
      <c r="F945" s="152" t="s">
        <v>937</v>
      </c>
      <c r="H945" s="151" t="s">
        <v>1</v>
      </c>
      <c r="I945" s="153"/>
      <c r="L945" s="150"/>
      <c r="M945" s="154"/>
      <c r="T945" s="155"/>
      <c r="AT945" s="151" t="s">
        <v>144</v>
      </c>
      <c r="AU945" s="151" t="s">
        <v>90</v>
      </c>
      <c r="AV945" s="12" t="s">
        <v>88</v>
      </c>
      <c r="AW945" s="12" t="s">
        <v>36</v>
      </c>
      <c r="AX945" s="12" t="s">
        <v>80</v>
      </c>
      <c r="AY945" s="151" t="s">
        <v>131</v>
      </c>
    </row>
    <row r="946" spans="2:65" s="13" customFormat="1" ht="11.25">
      <c r="B946" s="156"/>
      <c r="D946" s="144" t="s">
        <v>144</v>
      </c>
      <c r="E946" s="157" t="s">
        <v>1</v>
      </c>
      <c r="F946" s="158" t="s">
        <v>1067</v>
      </c>
      <c r="H946" s="159">
        <v>33</v>
      </c>
      <c r="I946" s="160"/>
      <c r="L946" s="156"/>
      <c r="M946" s="161"/>
      <c r="T946" s="162"/>
      <c r="AT946" s="157" t="s">
        <v>144</v>
      </c>
      <c r="AU946" s="157" t="s">
        <v>90</v>
      </c>
      <c r="AV946" s="13" t="s">
        <v>90</v>
      </c>
      <c r="AW946" s="13" t="s">
        <v>36</v>
      </c>
      <c r="AX946" s="13" t="s">
        <v>80</v>
      </c>
      <c r="AY946" s="157" t="s">
        <v>131</v>
      </c>
    </row>
    <row r="947" spans="2:65" s="14" customFormat="1" ht="11.25">
      <c r="B947" s="163"/>
      <c r="D947" s="144" t="s">
        <v>144</v>
      </c>
      <c r="E947" s="164" t="s">
        <v>1</v>
      </c>
      <c r="F947" s="165" t="s">
        <v>154</v>
      </c>
      <c r="H947" s="166">
        <v>194.5</v>
      </c>
      <c r="I947" s="167"/>
      <c r="L947" s="163"/>
      <c r="M947" s="168"/>
      <c r="T947" s="169"/>
      <c r="AT947" s="164" t="s">
        <v>144</v>
      </c>
      <c r="AU947" s="164" t="s">
        <v>90</v>
      </c>
      <c r="AV947" s="14" t="s">
        <v>138</v>
      </c>
      <c r="AW947" s="14" t="s">
        <v>36</v>
      </c>
      <c r="AX947" s="14" t="s">
        <v>88</v>
      </c>
      <c r="AY947" s="164" t="s">
        <v>131</v>
      </c>
    </row>
    <row r="948" spans="2:65" s="1" customFormat="1" ht="21.75" customHeight="1">
      <c r="B948" s="31"/>
      <c r="C948" s="170" t="s">
        <v>831</v>
      </c>
      <c r="D948" s="170" t="s">
        <v>330</v>
      </c>
      <c r="E948" s="171" t="s">
        <v>1256</v>
      </c>
      <c r="F948" s="172" t="s">
        <v>1257</v>
      </c>
      <c r="G948" s="173" t="s">
        <v>1258</v>
      </c>
      <c r="H948" s="174">
        <v>1</v>
      </c>
      <c r="I948" s="175"/>
      <c r="J948" s="176">
        <f>ROUND(I948*H948,2)</f>
        <v>0</v>
      </c>
      <c r="K948" s="172" t="s">
        <v>1</v>
      </c>
      <c r="L948" s="177"/>
      <c r="M948" s="178" t="s">
        <v>1</v>
      </c>
      <c r="N948" s="179" t="s">
        <v>45</v>
      </c>
      <c r="P948" s="140">
        <f>O948*H948</f>
        <v>0</v>
      </c>
      <c r="Q948" s="140">
        <v>0.02</v>
      </c>
      <c r="R948" s="140">
        <f>Q948*H948</f>
        <v>0.02</v>
      </c>
      <c r="S948" s="140">
        <v>0</v>
      </c>
      <c r="T948" s="141">
        <f>S948*H948</f>
        <v>0</v>
      </c>
      <c r="AR948" s="142" t="s">
        <v>204</v>
      </c>
      <c r="AT948" s="142" t="s">
        <v>330</v>
      </c>
      <c r="AU948" s="142" t="s">
        <v>90</v>
      </c>
      <c r="AY948" s="16" t="s">
        <v>131</v>
      </c>
      <c r="BE948" s="143">
        <f>IF(N948="základní",J948,0)</f>
        <v>0</v>
      </c>
      <c r="BF948" s="143">
        <f>IF(N948="snížená",J948,0)</f>
        <v>0</v>
      </c>
      <c r="BG948" s="143">
        <f>IF(N948="zákl. přenesená",J948,0)</f>
        <v>0</v>
      </c>
      <c r="BH948" s="143">
        <f>IF(N948="sníž. přenesená",J948,0)</f>
        <v>0</v>
      </c>
      <c r="BI948" s="143">
        <f>IF(N948="nulová",J948,0)</f>
        <v>0</v>
      </c>
      <c r="BJ948" s="16" t="s">
        <v>88</v>
      </c>
      <c r="BK948" s="143">
        <f>ROUND(I948*H948,2)</f>
        <v>0</v>
      </c>
      <c r="BL948" s="16" t="s">
        <v>138</v>
      </c>
      <c r="BM948" s="142" t="s">
        <v>1259</v>
      </c>
    </row>
    <row r="949" spans="2:65" s="1" customFormat="1" ht="11.25">
      <c r="B949" s="31"/>
      <c r="D949" s="144" t="s">
        <v>140</v>
      </c>
      <c r="F949" s="145" t="s">
        <v>1257</v>
      </c>
      <c r="I949" s="146"/>
      <c r="L949" s="31"/>
      <c r="M949" s="147"/>
      <c r="T949" s="55"/>
      <c r="AT949" s="16" t="s">
        <v>140</v>
      </c>
      <c r="AU949" s="16" t="s">
        <v>90</v>
      </c>
    </row>
    <row r="950" spans="2:65" s="12" customFormat="1" ht="11.25">
      <c r="B950" s="150"/>
      <c r="D950" s="144" t="s">
        <v>144</v>
      </c>
      <c r="E950" s="151" t="s">
        <v>1</v>
      </c>
      <c r="F950" s="152" t="s">
        <v>1260</v>
      </c>
      <c r="H950" s="151" t="s">
        <v>1</v>
      </c>
      <c r="I950" s="153"/>
      <c r="L950" s="150"/>
      <c r="M950" s="154"/>
      <c r="T950" s="155"/>
      <c r="AT950" s="151" t="s">
        <v>144</v>
      </c>
      <c r="AU950" s="151" t="s">
        <v>90</v>
      </c>
      <c r="AV950" s="12" t="s">
        <v>88</v>
      </c>
      <c r="AW950" s="12" t="s">
        <v>36</v>
      </c>
      <c r="AX950" s="12" t="s">
        <v>80</v>
      </c>
      <c r="AY950" s="151" t="s">
        <v>131</v>
      </c>
    </row>
    <row r="951" spans="2:65" s="13" customFormat="1" ht="11.25">
      <c r="B951" s="156"/>
      <c r="D951" s="144" t="s">
        <v>144</v>
      </c>
      <c r="E951" s="157" t="s">
        <v>1</v>
      </c>
      <c r="F951" s="158" t="s">
        <v>88</v>
      </c>
      <c r="H951" s="159">
        <v>1</v>
      </c>
      <c r="I951" s="160"/>
      <c r="L951" s="156"/>
      <c r="M951" s="161"/>
      <c r="T951" s="162"/>
      <c r="AT951" s="157" t="s">
        <v>144</v>
      </c>
      <c r="AU951" s="157" t="s">
        <v>90</v>
      </c>
      <c r="AV951" s="13" t="s">
        <v>90</v>
      </c>
      <c r="AW951" s="13" t="s">
        <v>36</v>
      </c>
      <c r="AX951" s="13" t="s">
        <v>80</v>
      </c>
      <c r="AY951" s="157" t="s">
        <v>131</v>
      </c>
    </row>
    <row r="952" spans="2:65" s="1" customFormat="1" ht="16.5" customHeight="1">
      <c r="B952" s="31"/>
      <c r="C952" s="131" t="s">
        <v>838</v>
      </c>
      <c r="D952" s="131" t="s">
        <v>133</v>
      </c>
      <c r="E952" s="132" t="s">
        <v>1261</v>
      </c>
      <c r="F952" s="133" t="s">
        <v>1262</v>
      </c>
      <c r="G952" s="134" t="s">
        <v>1263</v>
      </c>
      <c r="H952" s="135">
        <v>5</v>
      </c>
      <c r="I952" s="136"/>
      <c r="J952" s="137">
        <f>ROUND(I952*H952,2)</f>
        <v>0</v>
      </c>
      <c r="K952" s="133" t="s">
        <v>1</v>
      </c>
      <c r="L952" s="31"/>
      <c r="M952" s="138" t="s">
        <v>1</v>
      </c>
      <c r="N952" s="139" t="s">
        <v>45</v>
      </c>
      <c r="P952" s="140">
        <f>O952*H952</f>
        <v>0</v>
      </c>
      <c r="Q952" s="140">
        <v>0</v>
      </c>
      <c r="R952" s="140">
        <f>Q952*H952</f>
        <v>0</v>
      </c>
      <c r="S952" s="140">
        <v>0</v>
      </c>
      <c r="T952" s="141">
        <f>S952*H952</f>
        <v>0</v>
      </c>
      <c r="AR952" s="142" t="s">
        <v>138</v>
      </c>
      <c r="AT952" s="142" t="s">
        <v>133</v>
      </c>
      <c r="AU952" s="142" t="s">
        <v>90</v>
      </c>
      <c r="AY952" s="16" t="s">
        <v>131</v>
      </c>
      <c r="BE952" s="143">
        <f>IF(N952="základní",J952,0)</f>
        <v>0</v>
      </c>
      <c r="BF952" s="143">
        <f>IF(N952="snížená",J952,0)</f>
        <v>0</v>
      </c>
      <c r="BG952" s="143">
        <f>IF(N952="zákl. přenesená",J952,0)</f>
        <v>0</v>
      </c>
      <c r="BH952" s="143">
        <f>IF(N952="sníž. přenesená",J952,0)</f>
        <v>0</v>
      </c>
      <c r="BI952" s="143">
        <f>IF(N952="nulová",J952,0)</f>
        <v>0</v>
      </c>
      <c r="BJ952" s="16" t="s">
        <v>88</v>
      </c>
      <c r="BK952" s="143">
        <f>ROUND(I952*H952,2)</f>
        <v>0</v>
      </c>
      <c r="BL952" s="16" t="s">
        <v>138</v>
      </c>
      <c r="BM952" s="142" t="s">
        <v>1264</v>
      </c>
    </row>
    <row r="953" spans="2:65" s="1" customFormat="1" ht="11.25">
      <c r="B953" s="31"/>
      <c r="D953" s="144" t="s">
        <v>140</v>
      </c>
      <c r="F953" s="145" t="s">
        <v>1262</v>
      </c>
      <c r="I953" s="146"/>
      <c r="L953" s="31"/>
      <c r="M953" s="147"/>
      <c r="T953" s="55"/>
      <c r="AT953" s="16" t="s">
        <v>140</v>
      </c>
      <c r="AU953" s="16" t="s">
        <v>90</v>
      </c>
    </row>
    <row r="954" spans="2:65" s="1" customFormat="1" ht="19.5">
      <c r="B954" s="31"/>
      <c r="D954" s="144" t="s">
        <v>602</v>
      </c>
      <c r="F954" s="180" t="s">
        <v>1265</v>
      </c>
      <c r="I954" s="146"/>
      <c r="L954" s="31"/>
      <c r="M954" s="147"/>
      <c r="T954" s="55"/>
      <c r="AT954" s="16" t="s">
        <v>602</v>
      </c>
      <c r="AU954" s="16" t="s">
        <v>90</v>
      </c>
    </row>
    <row r="955" spans="2:65" s="12" customFormat="1" ht="11.25">
      <c r="B955" s="150"/>
      <c r="D955" s="144" t="s">
        <v>144</v>
      </c>
      <c r="E955" s="151" t="s">
        <v>1</v>
      </c>
      <c r="F955" s="152" t="s">
        <v>985</v>
      </c>
      <c r="H955" s="151" t="s">
        <v>1</v>
      </c>
      <c r="I955" s="153"/>
      <c r="L955" s="150"/>
      <c r="M955" s="154"/>
      <c r="T955" s="155"/>
      <c r="AT955" s="151" t="s">
        <v>144</v>
      </c>
      <c r="AU955" s="151" t="s">
        <v>90</v>
      </c>
      <c r="AV955" s="12" t="s">
        <v>88</v>
      </c>
      <c r="AW955" s="12" t="s">
        <v>36</v>
      </c>
      <c r="AX955" s="12" t="s">
        <v>80</v>
      </c>
      <c r="AY955" s="151" t="s">
        <v>131</v>
      </c>
    </row>
    <row r="956" spans="2:65" s="12" customFormat="1" ht="11.25">
      <c r="B956" s="150"/>
      <c r="D956" s="144" t="s">
        <v>144</v>
      </c>
      <c r="E956" s="151" t="s">
        <v>1</v>
      </c>
      <c r="F956" s="152" t="s">
        <v>847</v>
      </c>
      <c r="H956" s="151" t="s">
        <v>1</v>
      </c>
      <c r="I956" s="153"/>
      <c r="L956" s="150"/>
      <c r="M956" s="154"/>
      <c r="T956" s="155"/>
      <c r="AT956" s="151" t="s">
        <v>144</v>
      </c>
      <c r="AU956" s="151" t="s">
        <v>90</v>
      </c>
      <c r="AV956" s="12" t="s">
        <v>88</v>
      </c>
      <c r="AW956" s="12" t="s">
        <v>36</v>
      </c>
      <c r="AX956" s="12" t="s">
        <v>80</v>
      </c>
      <c r="AY956" s="151" t="s">
        <v>131</v>
      </c>
    </row>
    <row r="957" spans="2:65" s="13" customFormat="1" ht="11.25">
      <c r="B957" s="156"/>
      <c r="D957" s="144" t="s">
        <v>144</v>
      </c>
      <c r="E957" s="157" t="s">
        <v>1</v>
      </c>
      <c r="F957" s="158" t="s">
        <v>160</v>
      </c>
      <c r="H957" s="159">
        <v>3</v>
      </c>
      <c r="I957" s="160"/>
      <c r="L957" s="156"/>
      <c r="M957" s="161"/>
      <c r="T957" s="162"/>
      <c r="AT957" s="157" t="s">
        <v>144</v>
      </c>
      <c r="AU957" s="157" t="s">
        <v>90</v>
      </c>
      <c r="AV957" s="13" t="s">
        <v>90</v>
      </c>
      <c r="AW957" s="13" t="s">
        <v>36</v>
      </c>
      <c r="AX957" s="13" t="s">
        <v>80</v>
      </c>
      <c r="AY957" s="157" t="s">
        <v>131</v>
      </c>
    </row>
    <row r="958" spans="2:65" s="12" customFormat="1" ht="11.25">
      <c r="B958" s="150"/>
      <c r="D958" s="144" t="s">
        <v>144</v>
      </c>
      <c r="E958" s="151" t="s">
        <v>1</v>
      </c>
      <c r="F958" s="152" t="s">
        <v>849</v>
      </c>
      <c r="H958" s="151" t="s">
        <v>1</v>
      </c>
      <c r="I958" s="153"/>
      <c r="L958" s="150"/>
      <c r="M958" s="154"/>
      <c r="T958" s="155"/>
      <c r="AT958" s="151" t="s">
        <v>144</v>
      </c>
      <c r="AU958" s="151" t="s">
        <v>90</v>
      </c>
      <c r="AV958" s="12" t="s">
        <v>88</v>
      </c>
      <c r="AW958" s="12" t="s">
        <v>36</v>
      </c>
      <c r="AX958" s="12" t="s">
        <v>80</v>
      </c>
      <c r="AY958" s="151" t="s">
        <v>131</v>
      </c>
    </row>
    <row r="959" spans="2:65" s="13" customFormat="1" ht="11.25">
      <c r="B959" s="156"/>
      <c r="D959" s="144" t="s">
        <v>144</v>
      </c>
      <c r="E959" s="157" t="s">
        <v>1</v>
      </c>
      <c r="F959" s="158" t="s">
        <v>88</v>
      </c>
      <c r="H959" s="159">
        <v>1</v>
      </c>
      <c r="I959" s="160"/>
      <c r="L959" s="156"/>
      <c r="M959" s="161"/>
      <c r="T959" s="162"/>
      <c r="AT959" s="157" t="s">
        <v>144</v>
      </c>
      <c r="AU959" s="157" t="s">
        <v>90</v>
      </c>
      <c r="AV959" s="13" t="s">
        <v>90</v>
      </c>
      <c r="AW959" s="13" t="s">
        <v>36</v>
      </c>
      <c r="AX959" s="13" t="s">
        <v>80</v>
      </c>
      <c r="AY959" s="157" t="s">
        <v>131</v>
      </c>
    </row>
    <row r="960" spans="2:65" s="12" customFormat="1" ht="11.25">
      <c r="B960" s="150"/>
      <c r="D960" s="144" t="s">
        <v>144</v>
      </c>
      <c r="E960" s="151" t="s">
        <v>1</v>
      </c>
      <c r="F960" s="152" t="s">
        <v>851</v>
      </c>
      <c r="H960" s="151" t="s">
        <v>1</v>
      </c>
      <c r="I960" s="153"/>
      <c r="L960" s="150"/>
      <c r="M960" s="154"/>
      <c r="T960" s="155"/>
      <c r="AT960" s="151" t="s">
        <v>144</v>
      </c>
      <c r="AU960" s="151" t="s">
        <v>90</v>
      </c>
      <c r="AV960" s="12" t="s">
        <v>88</v>
      </c>
      <c r="AW960" s="12" t="s">
        <v>36</v>
      </c>
      <c r="AX960" s="12" t="s">
        <v>80</v>
      </c>
      <c r="AY960" s="151" t="s">
        <v>131</v>
      </c>
    </row>
    <row r="961" spans="2:65" s="13" customFormat="1" ht="11.25">
      <c r="B961" s="156"/>
      <c r="D961" s="144" t="s">
        <v>144</v>
      </c>
      <c r="E961" s="157" t="s">
        <v>1</v>
      </c>
      <c r="F961" s="158" t="s">
        <v>88</v>
      </c>
      <c r="H961" s="159">
        <v>1</v>
      </c>
      <c r="I961" s="160"/>
      <c r="L961" s="156"/>
      <c r="M961" s="161"/>
      <c r="T961" s="162"/>
      <c r="AT961" s="157" t="s">
        <v>144</v>
      </c>
      <c r="AU961" s="157" t="s">
        <v>90</v>
      </c>
      <c r="AV961" s="13" t="s">
        <v>90</v>
      </c>
      <c r="AW961" s="13" t="s">
        <v>36</v>
      </c>
      <c r="AX961" s="13" t="s">
        <v>80</v>
      </c>
      <c r="AY961" s="157" t="s">
        <v>131</v>
      </c>
    </row>
    <row r="962" spans="2:65" s="14" customFormat="1" ht="11.25">
      <c r="B962" s="163"/>
      <c r="D962" s="144" t="s">
        <v>144</v>
      </c>
      <c r="E962" s="164" t="s">
        <v>1</v>
      </c>
      <c r="F962" s="165" t="s">
        <v>154</v>
      </c>
      <c r="H962" s="166">
        <v>5</v>
      </c>
      <c r="I962" s="167"/>
      <c r="L962" s="163"/>
      <c r="M962" s="168"/>
      <c r="T962" s="169"/>
      <c r="AT962" s="164" t="s">
        <v>144</v>
      </c>
      <c r="AU962" s="164" t="s">
        <v>90</v>
      </c>
      <c r="AV962" s="14" t="s">
        <v>138</v>
      </c>
      <c r="AW962" s="14" t="s">
        <v>36</v>
      </c>
      <c r="AX962" s="14" t="s">
        <v>88</v>
      </c>
      <c r="AY962" s="164" t="s">
        <v>131</v>
      </c>
    </row>
    <row r="963" spans="2:65" s="1" customFormat="1" ht="24.2" customHeight="1">
      <c r="B963" s="31"/>
      <c r="C963" s="170" t="s">
        <v>1266</v>
      </c>
      <c r="D963" s="170" t="s">
        <v>330</v>
      </c>
      <c r="E963" s="171" t="s">
        <v>1267</v>
      </c>
      <c r="F963" s="172" t="s">
        <v>1268</v>
      </c>
      <c r="G963" s="173" t="s">
        <v>226</v>
      </c>
      <c r="H963" s="174">
        <v>5</v>
      </c>
      <c r="I963" s="175"/>
      <c r="J963" s="176">
        <f>ROUND(I963*H963,2)</f>
        <v>0</v>
      </c>
      <c r="K963" s="172" t="s">
        <v>1</v>
      </c>
      <c r="L963" s="177"/>
      <c r="M963" s="178" t="s">
        <v>1</v>
      </c>
      <c r="N963" s="179" t="s">
        <v>45</v>
      </c>
      <c r="P963" s="140">
        <f>O963*H963</f>
        <v>0</v>
      </c>
      <c r="Q963" s="140">
        <v>0</v>
      </c>
      <c r="R963" s="140">
        <f>Q963*H963</f>
        <v>0</v>
      </c>
      <c r="S963" s="140">
        <v>0</v>
      </c>
      <c r="T963" s="141">
        <f>S963*H963</f>
        <v>0</v>
      </c>
      <c r="AR963" s="142" t="s">
        <v>204</v>
      </c>
      <c r="AT963" s="142" t="s">
        <v>330</v>
      </c>
      <c r="AU963" s="142" t="s">
        <v>90</v>
      </c>
      <c r="AY963" s="16" t="s">
        <v>131</v>
      </c>
      <c r="BE963" s="143">
        <f>IF(N963="základní",J963,0)</f>
        <v>0</v>
      </c>
      <c r="BF963" s="143">
        <f>IF(N963="snížená",J963,0)</f>
        <v>0</v>
      </c>
      <c r="BG963" s="143">
        <f>IF(N963="zákl. přenesená",J963,0)</f>
        <v>0</v>
      </c>
      <c r="BH963" s="143">
        <f>IF(N963="sníž. přenesená",J963,0)</f>
        <v>0</v>
      </c>
      <c r="BI963" s="143">
        <f>IF(N963="nulová",J963,0)</f>
        <v>0</v>
      </c>
      <c r="BJ963" s="16" t="s">
        <v>88</v>
      </c>
      <c r="BK963" s="143">
        <f>ROUND(I963*H963,2)</f>
        <v>0</v>
      </c>
      <c r="BL963" s="16" t="s">
        <v>138</v>
      </c>
      <c r="BM963" s="142" t="s">
        <v>1269</v>
      </c>
    </row>
    <row r="964" spans="2:65" s="1" customFormat="1" ht="11.25">
      <c r="B964" s="31"/>
      <c r="D964" s="144" t="s">
        <v>140</v>
      </c>
      <c r="F964" s="145" t="s">
        <v>1268</v>
      </c>
      <c r="I964" s="146"/>
      <c r="L964" s="31"/>
      <c r="M964" s="147"/>
      <c r="T964" s="55"/>
      <c r="AT964" s="16" t="s">
        <v>140</v>
      </c>
      <c r="AU964" s="16" t="s">
        <v>90</v>
      </c>
    </row>
    <row r="965" spans="2:65" s="1" customFormat="1" ht="19.5">
      <c r="B965" s="31"/>
      <c r="D965" s="144" t="s">
        <v>602</v>
      </c>
      <c r="F965" s="180" t="s">
        <v>1270</v>
      </c>
      <c r="I965" s="146"/>
      <c r="L965" s="31"/>
      <c r="M965" s="147"/>
      <c r="T965" s="55"/>
      <c r="AT965" s="16" t="s">
        <v>602</v>
      </c>
      <c r="AU965" s="16" t="s">
        <v>90</v>
      </c>
    </row>
    <row r="966" spans="2:65" s="12" customFormat="1" ht="11.25">
      <c r="B966" s="150"/>
      <c r="D966" s="144" t="s">
        <v>144</v>
      </c>
      <c r="E966" s="151" t="s">
        <v>1</v>
      </c>
      <c r="F966" s="152" t="s">
        <v>985</v>
      </c>
      <c r="H966" s="151" t="s">
        <v>1</v>
      </c>
      <c r="I966" s="153"/>
      <c r="L966" s="150"/>
      <c r="M966" s="154"/>
      <c r="T966" s="155"/>
      <c r="AT966" s="151" t="s">
        <v>144</v>
      </c>
      <c r="AU966" s="151" t="s">
        <v>90</v>
      </c>
      <c r="AV966" s="12" t="s">
        <v>88</v>
      </c>
      <c r="AW966" s="12" t="s">
        <v>36</v>
      </c>
      <c r="AX966" s="12" t="s">
        <v>80</v>
      </c>
      <c r="AY966" s="151" t="s">
        <v>131</v>
      </c>
    </row>
    <row r="967" spans="2:65" s="12" customFormat="1" ht="11.25">
      <c r="B967" s="150"/>
      <c r="D967" s="144" t="s">
        <v>144</v>
      </c>
      <c r="E967" s="151" t="s">
        <v>1</v>
      </c>
      <c r="F967" s="152" t="s">
        <v>847</v>
      </c>
      <c r="H967" s="151" t="s">
        <v>1</v>
      </c>
      <c r="I967" s="153"/>
      <c r="L967" s="150"/>
      <c r="M967" s="154"/>
      <c r="T967" s="155"/>
      <c r="AT967" s="151" t="s">
        <v>144</v>
      </c>
      <c r="AU967" s="151" t="s">
        <v>90</v>
      </c>
      <c r="AV967" s="12" t="s">
        <v>88</v>
      </c>
      <c r="AW967" s="12" t="s">
        <v>36</v>
      </c>
      <c r="AX967" s="12" t="s">
        <v>80</v>
      </c>
      <c r="AY967" s="151" t="s">
        <v>131</v>
      </c>
    </row>
    <row r="968" spans="2:65" s="13" customFormat="1" ht="11.25">
      <c r="B968" s="156"/>
      <c r="D968" s="144" t="s">
        <v>144</v>
      </c>
      <c r="E968" s="157" t="s">
        <v>1</v>
      </c>
      <c r="F968" s="158" t="s">
        <v>160</v>
      </c>
      <c r="H968" s="159">
        <v>3</v>
      </c>
      <c r="I968" s="160"/>
      <c r="L968" s="156"/>
      <c r="M968" s="161"/>
      <c r="T968" s="162"/>
      <c r="AT968" s="157" t="s">
        <v>144</v>
      </c>
      <c r="AU968" s="157" t="s">
        <v>90</v>
      </c>
      <c r="AV968" s="13" t="s">
        <v>90</v>
      </c>
      <c r="AW968" s="13" t="s">
        <v>36</v>
      </c>
      <c r="AX968" s="13" t="s">
        <v>80</v>
      </c>
      <c r="AY968" s="157" t="s">
        <v>131</v>
      </c>
    </row>
    <row r="969" spans="2:65" s="12" customFormat="1" ht="11.25">
      <c r="B969" s="150"/>
      <c r="D969" s="144" t="s">
        <v>144</v>
      </c>
      <c r="E969" s="151" t="s">
        <v>1</v>
      </c>
      <c r="F969" s="152" t="s">
        <v>849</v>
      </c>
      <c r="H969" s="151" t="s">
        <v>1</v>
      </c>
      <c r="I969" s="153"/>
      <c r="L969" s="150"/>
      <c r="M969" s="154"/>
      <c r="T969" s="155"/>
      <c r="AT969" s="151" t="s">
        <v>144</v>
      </c>
      <c r="AU969" s="151" t="s">
        <v>90</v>
      </c>
      <c r="AV969" s="12" t="s">
        <v>88</v>
      </c>
      <c r="AW969" s="12" t="s">
        <v>36</v>
      </c>
      <c r="AX969" s="12" t="s">
        <v>80</v>
      </c>
      <c r="AY969" s="151" t="s">
        <v>131</v>
      </c>
    </row>
    <row r="970" spans="2:65" s="13" customFormat="1" ht="11.25">
      <c r="B970" s="156"/>
      <c r="D970" s="144" t="s">
        <v>144</v>
      </c>
      <c r="E970" s="157" t="s">
        <v>1</v>
      </c>
      <c r="F970" s="158" t="s">
        <v>88</v>
      </c>
      <c r="H970" s="159">
        <v>1</v>
      </c>
      <c r="I970" s="160"/>
      <c r="L970" s="156"/>
      <c r="M970" s="161"/>
      <c r="T970" s="162"/>
      <c r="AT970" s="157" t="s">
        <v>144</v>
      </c>
      <c r="AU970" s="157" t="s">
        <v>90</v>
      </c>
      <c r="AV970" s="13" t="s">
        <v>90</v>
      </c>
      <c r="AW970" s="13" t="s">
        <v>36</v>
      </c>
      <c r="AX970" s="13" t="s">
        <v>80</v>
      </c>
      <c r="AY970" s="157" t="s">
        <v>131</v>
      </c>
    </row>
    <row r="971" spans="2:65" s="12" customFormat="1" ht="11.25">
      <c r="B971" s="150"/>
      <c r="D971" s="144" t="s">
        <v>144</v>
      </c>
      <c r="E971" s="151" t="s">
        <v>1</v>
      </c>
      <c r="F971" s="152" t="s">
        <v>851</v>
      </c>
      <c r="H971" s="151" t="s">
        <v>1</v>
      </c>
      <c r="I971" s="153"/>
      <c r="L971" s="150"/>
      <c r="M971" s="154"/>
      <c r="T971" s="155"/>
      <c r="AT971" s="151" t="s">
        <v>144</v>
      </c>
      <c r="AU971" s="151" t="s">
        <v>90</v>
      </c>
      <c r="AV971" s="12" t="s">
        <v>88</v>
      </c>
      <c r="AW971" s="12" t="s">
        <v>36</v>
      </c>
      <c r="AX971" s="12" t="s">
        <v>80</v>
      </c>
      <c r="AY971" s="151" t="s">
        <v>131</v>
      </c>
    </row>
    <row r="972" spans="2:65" s="13" customFormat="1" ht="11.25">
      <c r="B972" s="156"/>
      <c r="D972" s="144" t="s">
        <v>144</v>
      </c>
      <c r="E972" s="157" t="s">
        <v>1</v>
      </c>
      <c r="F972" s="158" t="s">
        <v>88</v>
      </c>
      <c r="H972" s="159">
        <v>1</v>
      </c>
      <c r="I972" s="160"/>
      <c r="L972" s="156"/>
      <c r="M972" s="161"/>
      <c r="T972" s="162"/>
      <c r="AT972" s="157" t="s">
        <v>144</v>
      </c>
      <c r="AU972" s="157" t="s">
        <v>90</v>
      </c>
      <c r="AV972" s="13" t="s">
        <v>90</v>
      </c>
      <c r="AW972" s="13" t="s">
        <v>36</v>
      </c>
      <c r="AX972" s="13" t="s">
        <v>80</v>
      </c>
      <c r="AY972" s="157" t="s">
        <v>131</v>
      </c>
    </row>
    <row r="973" spans="2:65" s="14" customFormat="1" ht="11.25">
      <c r="B973" s="163"/>
      <c r="D973" s="144" t="s">
        <v>144</v>
      </c>
      <c r="E973" s="164" t="s">
        <v>1</v>
      </c>
      <c r="F973" s="165" t="s">
        <v>154</v>
      </c>
      <c r="H973" s="166">
        <v>5</v>
      </c>
      <c r="I973" s="167"/>
      <c r="L973" s="163"/>
      <c r="M973" s="168"/>
      <c r="T973" s="169"/>
      <c r="AT973" s="164" t="s">
        <v>144</v>
      </c>
      <c r="AU973" s="164" t="s">
        <v>90</v>
      </c>
      <c r="AV973" s="14" t="s">
        <v>138</v>
      </c>
      <c r="AW973" s="14" t="s">
        <v>36</v>
      </c>
      <c r="AX973" s="14" t="s">
        <v>88</v>
      </c>
      <c r="AY973" s="164" t="s">
        <v>131</v>
      </c>
    </row>
    <row r="974" spans="2:65" s="11" customFormat="1" ht="22.9" customHeight="1">
      <c r="B974" s="119"/>
      <c r="D974" s="120" t="s">
        <v>79</v>
      </c>
      <c r="E974" s="129" t="s">
        <v>779</v>
      </c>
      <c r="F974" s="129" t="s">
        <v>780</v>
      </c>
      <c r="I974" s="122"/>
      <c r="J974" s="130">
        <f>BK974</f>
        <v>0</v>
      </c>
      <c r="L974" s="119"/>
      <c r="M974" s="124"/>
      <c r="P974" s="125">
        <f>SUM(P975:P995)</f>
        <v>0</v>
      </c>
      <c r="R974" s="125">
        <f>SUM(R975:R995)</f>
        <v>0</v>
      </c>
      <c r="T974" s="126">
        <f>SUM(T975:T995)</f>
        <v>0</v>
      </c>
      <c r="AR974" s="120" t="s">
        <v>88</v>
      </c>
      <c r="AT974" s="127" t="s">
        <v>79</v>
      </c>
      <c r="AU974" s="127" t="s">
        <v>88</v>
      </c>
      <c r="AY974" s="120" t="s">
        <v>131</v>
      </c>
      <c r="BK974" s="128">
        <f>SUM(BK975:BK995)</f>
        <v>0</v>
      </c>
    </row>
    <row r="975" spans="2:65" s="1" customFormat="1" ht="24.2" customHeight="1">
      <c r="B975" s="31"/>
      <c r="C975" s="131" t="s">
        <v>1271</v>
      </c>
      <c r="D975" s="131" t="s">
        <v>133</v>
      </c>
      <c r="E975" s="132" t="s">
        <v>782</v>
      </c>
      <c r="F975" s="133" t="s">
        <v>783</v>
      </c>
      <c r="G975" s="134" t="s">
        <v>308</v>
      </c>
      <c r="H975" s="135">
        <v>243.74600000000001</v>
      </c>
      <c r="I975" s="136"/>
      <c r="J975" s="137">
        <f>ROUND(I975*H975,2)</f>
        <v>0</v>
      </c>
      <c r="K975" s="133" t="s">
        <v>137</v>
      </c>
      <c r="L975" s="31"/>
      <c r="M975" s="138" t="s">
        <v>1</v>
      </c>
      <c r="N975" s="139" t="s">
        <v>45</v>
      </c>
      <c r="P975" s="140">
        <f>O975*H975</f>
        <v>0</v>
      </c>
      <c r="Q975" s="140">
        <v>0</v>
      </c>
      <c r="R975" s="140">
        <f>Q975*H975</f>
        <v>0</v>
      </c>
      <c r="S975" s="140">
        <v>0</v>
      </c>
      <c r="T975" s="141">
        <f>S975*H975</f>
        <v>0</v>
      </c>
      <c r="AR975" s="142" t="s">
        <v>138</v>
      </c>
      <c r="AT975" s="142" t="s">
        <v>133</v>
      </c>
      <c r="AU975" s="142" t="s">
        <v>90</v>
      </c>
      <c r="AY975" s="16" t="s">
        <v>131</v>
      </c>
      <c r="BE975" s="143">
        <f>IF(N975="základní",J975,0)</f>
        <v>0</v>
      </c>
      <c r="BF975" s="143">
        <f>IF(N975="snížená",J975,0)</f>
        <v>0</v>
      </c>
      <c r="BG975" s="143">
        <f>IF(N975="zákl. přenesená",J975,0)</f>
        <v>0</v>
      </c>
      <c r="BH975" s="143">
        <f>IF(N975="sníž. přenesená",J975,0)</f>
        <v>0</v>
      </c>
      <c r="BI975" s="143">
        <f>IF(N975="nulová",J975,0)</f>
        <v>0</v>
      </c>
      <c r="BJ975" s="16" t="s">
        <v>88</v>
      </c>
      <c r="BK975" s="143">
        <f>ROUND(I975*H975,2)</f>
        <v>0</v>
      </c>
      <c r="BL975" s="16" t="s">
        <v>138</v>
      </c>
      <c r="BM975" s="142" t="s">
        <v>1272</v>
      </c>
    </row>
    <row r="976" spans="2:65" s="1" customFormat="1" ht="19.5">
      <c r="B976" s="31"/>
      <c r="D976" s="144" t="s">
        <v>140</v>
      </c>
      <c r="F976" s="145" t="s">
        <v>785</v>
      </c>
      <c r="I976" s="146"/>
      <c r="L976" s="31"/>
      <c r="M976" s="147"/>
      <c r="T976" s="55"/>
      <c r="AT976" s="16" t="s">
        <v>140</v>
      </c>
      <c r="AU976" s="16" t="s">
        <v>90</v>
      </c>
    </row>
    <row r="977" spans="2:65" s="1" customFormat="1" ht="11.25">
      <c r="B977" s="31"/>
      <c r="D977" s="148" t="s">
        <v>142</v>
      </c>
      <c r="F977" s="149" t="s">
        <v>786</v>
      </c>
      <c r="I977" s="146"/>
      <c r="L977" s="31"/>
      <c r="M977" s="147"/>
      <c r="T977" s="55"/>
      <c r="AT977" s="16" t="s">
        <v>142</v>
      </c>
      <c r="AU977" s="16" t="s">
        <v>90</v>
      </c>
    </row>
    <row r="978" spans="2:65" s="1" customFormat="1" ht="24.2" customHeight="1">
      <c r="B978" s="31"/>
      <c r="C978" s="131" t="s">
        <v>1273</v>
      </c>
      <c r="D978" s="131" t="s">
        <v>133</v>
      </c>
      <c r="E978" s="132" t="s">
        <v>788</v>
      </c>
      <c r="F978" s="133" t="s">
        <v>789</v>
      </c>
      <c r="G978" s="134" t="s">
        <v>308</v>
      </c>
      <c r="H978" s="135">
        <v>1706.222</v>
      </c>
      <c r="I978" s="136"/>
      <c r="J978" s="137">
        <f>ROUND(I978*H978,2)</f>
        <v>0</v>
      </c>
      <c r="K978" s="133" t="s">
        <v>137</v>
      </c>
      <c r="L978" s="31"/>
      <c r="M978" s="138" t="s">
        <v>1</v>
      </c>
      <c r="N978" s="139" t="s">
        <v>45</v>
      </c>
      <c r="P978" s="140">
        <f>O978*H978</f>
        <v>0</v>
      </c>
      <c r="Q978" s="140">
        <v>0</v>
      </c>
      <c r="R978" s="140">
        <f>Q978*H978</f>
        <v>0</v>
      </c>
      <c r="S978" s="140">
        <v>0</v>
      </c>
      <c r="T978" s="141">
        <f>S978*H978</f>
        <v>0</v>
      </c>
      <c r="AR978" s="142" t="s">
        <v>138</v>
      </c>
      <c r="AT978" s="142" t="s">
        <v>133</v>
      </c>
      <c r="AU978" s="142" t="s">
        <v>90</v>
      </c>
      <c r="AY978" s="16" t="s">
        <v>131</v>
      </c>
      <c r="BE978" s="143">
        <f>IF(N978="základní",J978,0)</f>
        <v>0</v>
      </c>
      <c r="BF978" s="143">
        <f>IF(N978="snížená",J978,0)</f>
        <v>0</v>
      </c>
      <c r="BG978" s="143">
        <f>IF(N978="zákl. přenesená",J978,0)</f>
        <v>0</v>
      </c>
      <c r="BH978" s="143">
        <f>IF(N978="sníž. přenesená",J978,0)</f>
        <v>0</v>
      </c>
      <c r="BI978" s="143">
        <f>IF(N978="nulová",J978,0)</f>
        <v>0</v>
      </c>
      <c r="BJ978" s="16" t="s">
        <v>88</v>
      </c>
      <c r="BK978" s="143">
        <f>ROUND(I978*H978,2)</f>
        <v>0</v>
      </c>
      <c r="BL978" s="16" t="s">
        <v>138</v>
      </c>
      <c r="BM978" s="142" t="s">
        <v>1274</v>
      </c>
    </row>
    <row r="979" spans="2:65" s="1" customFormat="1" ht="19.5">
      <c r="B979" s="31"/>
      <c r="D979" s="144" t="s">
        <v>140</v>
      </c>
      <c r="F979" s="145" t="s">
        <v>791</v>
      </c>
      <c r="I979" s="146"/>
      <c r="L979" s="31"/>
      <c r="M979" s="147"/>
      <c r="T979" s="55"/>
      <c r="AT979" s="16" t="s">
        <v>140</v>
      </c>
      <c r="AU979" s="16" t="s">
        <v>90</v>
      </c>
    </row>
    <row r="980" spans="2:65" s="1" customFormat="1" ht="11.25">
      <c r="B980" s="31"/>
      <c r="D980" s="148" t="s">
        <v>142</v>
      </c>
      <c r="F980" s="149" t="s">
        <v>792</v>
      </c>
      <c r="I980" s="146"/>
      <c r="L980" s="31"/>
      <c r="M980" s="147"/>
      <c r="T980" s="55"/>
      <c r="AT980" s="16" t="s">
        <v>142</v>
      </c>
      <c r="AU980" s="16" t="s">
        <v>90</v>
      </c>
    </row>
    <row r="981" spans="2:65" s="13" customFormat="1" ht="11.25">
      <c r="B981" s="156"/>
      <c r="D981" s="144" t="s">
        <v>144</v>
      </c>
      <c r="F981" s="158" t="s">
        <v>1275</v>
      </c>
      <c r="H981" s="159">
        <v>1706.222</v>
      </c>
      <c r="I981" s="160"/>
      <c r="L981" s="156"/>
      <c r="M981" s="161"/>
      <c r="T981" s="162"/>
      <c r="AT981" s="157" t="s">
        <v>144</v>
      </c>
      <c r="AU981" s="157" t="s">
        <v>90</v>
      </c>
      <c r="AV981" s="13" t="s">
        <v>90</v>
      </c>
      <c r="AW981" s="13" t="s">
        <v>4</v>
      </c>
      <c r="AX981" s="13" t="s">
        <v>88</v>
      </c>
      <c r="AY981" s="157" t="s">
        <v>131</v>
      </c>
    </row>
    <row r="982" spans="2:65" s="1" customFormat="1" ht="16.5" customHeight="1">
      <c r="B982" s="31"/>
      <c r="C982" s="131" t="s">
        <v>1276</v>
      </c>
      <c r="D982" s="131" t="s">
        <v>133</v>
      </c>
      <c r="E982" s="132" t="s">
        <v>800</v>
      </c>
      <c r="F982" s="133" t="s">
        <v>801</v>
      </c>
      <c r="G982" s="134" t="s">
        <v>308</v>
      </c>
      <c r="H982" s="135">
        <v>243.74600000000001</v>
      </c>
      <c r="I982" s="136"/>
      <c r="J982" s="137">
        <f>ROUND(I982*H982,2)</f>
        <v>0</v>
      </c>
      <c r="K982" s="133" t="s">
        <v>137</v>
      </c>
      <c r="L982" s="31"/>
      <c r="M982" s="138" t="s">
        <v>1</v>
      </c>
      <c r="N982" s="139" t="s">
        <v>45</v>
      </c>
      <c r="P982" s="140">
        <f>O982*H982</f>
        <v>0</v>
      </c>
      <c r="Q982" s="140">
        <v>0</v>
      </c>
      <c r="R982" s="140">
        <f>Q982*H982</f>
        <v>0</v>
      </c>
      <c r="S982" s="140">
        <v>0</v>
      </c>
      <c r="T982" s="141">
        <f>S982*H982</f>
        <v>0</v>
      </c>
      <c r="AR982" s="142" t="s">
        <v>138</v>
      </c>
      <c r="AT982" s="142" t="s">
        <v>133</v>
      </c>
      <c r="AU982" s="142" t="s">
        <v>90</v>
      </c>
      <c r="AY982" s="16" t="s">
        <v>131</v>
      </c>
      <c r="BE982" s="143">
        <f>IF(N982="základní",J982,0)</f>
        <v>0</v>
      </c>
      <c r="BF982" s="143">
        <f>IF(N982="snížená",J982,0)</f>
        <v>0</v>
      </c>
      <c r="BG982" s="143">
        <f>IF(N982="zákl. přenesená",J982,0)</f>
        <v>0</v>
      </c>
      <c r="BH982" s="143">
        <f>IF(N982="sníž. přenesená",J982,0)</f>
        <v>0</v>
      </c>
      <c r="BI982" s="143">
        <f>IF(N982="nulová",J982,0)</f>
        <v>0</v>
      </c>
      <c r="BJ982" s="16" t="s">
        <v>88</v>
      </c>
      <c r="BK982" s="143">
        <f>ROUND(I982*H982,2)</f>
        <v>0</v>
      </c>
      <c r="BL982" s="16" t="s">
        <v>138</v>
      </c>
      <c r="BM982" s="142" t="s">
        <v>1277</v>
      </c>
    </row>
    <row r="983" spans="2:65" s="1" customFormat="1" ht="11.25">
      <c r="B983" s="31"/>
      <c r="D983" s="144" t="s">
        <v>140</v>
      </c>
      <c r="F983" s="145" t="s">
        <v>801</v>
      </c>
      <c r="I983" s="146"/>
      <c r="L983" s="31"/>
      <c r="M983" s="147"/>
      <c r="T983" s="55"/>
      <c r="AT983" s="16" t="s">
        <v>140</v>
      </c>
      <c r="AU983" s="16" t="s">
        <v>90</v>
      </c>
    </row>
    <row r="984" spans="2:65" s="1" customFormat="1" ht="11.25">
      <c r="B984" s="31"/>
      <c r="D984" s="148" t="s">
        <v>142</v>
      </c>
      <c r="F984" s="149" t="s">
        <v>803</v>
      </c>
      <c r="I984" s="146"/>
      <c r="L984" s="31"/>
      <c r="M984" s="147"/>
      <c r="T984" s="55"/>
      <c r="AT984" s="16" t="s">
        <v>142</v>
      </c>
      <c r="AU984" s="16" t="s">
        <v>90</v>
      </c>
    </row>
    <row r="985" spans="2:65" s="1" customFormat="1" ht="44.25" customHeight="1">
      <c r="B985" s="31"/>
      <c r="C985" s="131" t="s">
        <v>1278</v>
      </c>
      <c r="D985" s="131" t="s">
        <v>133</v>
      </c>
      <c r="E985" s="132" t="s">
        <v>819</v>
      </c>
      <c r="F985" s="133" t="s">
        <v>820</v>
      </c>
      <c r="G985" s="134" t="s">
        <v>308</v>
      </c>
      <c r="H985" s="135">
        <v>159.137</v>
      </c>
      <c r="I985" s="136"/>
      <c r="J985" s="137">
        <f>ROUND(I985*H985,2)</f>
        <v>0</v>
      </c>
      <c r="K985" s="133" t="s">
        <v>137</v>
      </c>
      <c r="L985" s="31"/>
      <c r="M985" s="138" t="s">
        <v>1</v>
      </c>
      <c r="N985" s="139" t="s">
        <v>45</v>
      </c>
      <c r="P985" s="140">
        <f>O985*H985</f>
        <v>0</v>
      </c>
      <c r="Q985" s="140">
        <v>0</v>
      </c>
      <c r="R985" s="140">
        <f>Q985*H985</f>
        <v>0</v>
      </c>
      <c r="S985" s="140">
        <v>0</v>
      </c>
      <c r="T985" s="141">
        <f>S985*H985</f>
        <v>0</v>
      </c>
      <c r="AR985" s="142" t="s">
        <v>138</v>
      </c>
      <c r="AT985" s="142" t="s">
        <v>133</v>
      </c>
      <c r="AU985" s="142" t="s">
        <v>90</v>
      </c>
      <c r="AY985" s="16" t="s">
        <v>131</v>
      </c>
      <c r="BE985" s="143">
        <f>IF(N985="základní",J985,0)</f>
        <v>0</v>
      </c>
      <c r="BF985" s="143">
        <f>IF(N985="snížená",J985,0)</f>
        <v>0</v>
      </c>
      <c r="BG985" s="143">
        <f>IF(N985="zákl. přenesená",J985,0)</f>
        <v>0</v>
      </c>
      <c r="BH985" s="143">
        <f>IF(N985="sníž. přenesená",J985,0)</f>
        <v>0</v>
      </c>
      <c r="BI985" s="143">
        <f>IF(N985="nulová",J985,0)</f>
        <v>0</v>
      </c>
      <c r="BJ985" s="16" t="s">
        <v>88</v>
      </c>
      <c r="BK985" s="143">
        <f>ROUND(I985*H985,2)</f>
        <v>0</v>
      </c>
      <c r="BL985" s="16" t="s">
        <v>138</v>
      </c>
      <c r="BM985" s="142" t="s">
        <v>1279</v>
      </c>
    </row>
    <row r="986" spans="2:65" s="1" customFormat="1" ht="29.25">
      <c r="B986" s="31"/>
      <c r="D986" s="144" t="s">
        <v>140</v>
      </c>
      <c r="F986" s="145" t="s">
        <v>310</v>
      </c>
      <c r="I986" s="146"/>
      <c r="L986" s="31"/>
      <c r="M986" s="147"/>
      <c r="T986" s="55"/>
      <c r="AT986" s="16" t="s">
        <v>140</v>
      </c>
      <c r="AU986" s="16" t="s">
        <v>90</v>
      </c>
    </row>
    <row r="987" spans="2:65" s="1" customFormat="1" ht="11.25">
      <c r="B987" s="31"/>
      <c r="D987" s="148" t="s">
        <v>142</v>
      </c>
      <c r="F987" s="149" t="s">
        <v>822</v>
      </c>
      <c r="I987" s="146"/>
      <c r="L987" s="31"/>
      <c r="M987" s="147"/>
      <c r="T987" s="55"/>
      <c r="AT987" s="16" t="s">
        <v>142</v>
      </c>
      <c r="AU987" s="16" t="s">
        <v>90</v>
      </c>
    </row>
    <row r="988" spans="2:65" s="13" customFormat="1" ht="11.25">
      <c r="B988" s="156"/>
      <c r="D988" s="144" t="s">
        <v>144</v>
      </c>
      <c r="E988" s="157" t="s">
        <v>1</v>
      </c>
      <c r="F988" s="158" t="s">
        <v>1280</v>
      </c>
      <c r="H988" s="159">
        <v>159.137</v>
      </c>
      <c r="I988" s="160"/>
      <c r="L988" s="156"/>
      <c r="M988" s="161"/>
      <c r="T988" s="162"/>
      <c r="AT988" s="157" t="s">
        <v>144</v>
      </c>
      <c r="AU988" s="157" t="s">
        <v>90</v>
      </c>
      <c r="AV988" s="13" t="s">
        <v>90</v>
      </c>
      <c r="AW988" s="13" t="s">
        <v>36</v>
      </c>
      <c r="AX988" s="13" t="s">
        <v>88</v>
      </c>
      <c r="AY988" s="157" t="s">
        <v>131</v>
      </c>
    </row>
    <row r="989" spans="2:65" s="1" customFormat="1" ht="44.25" customHeight="1">
      <c r="B989" s="31"/>
      <c r="C989" s="131" t="s">
        <v>1281</v>
      </c>
      <c r="D989" s="131" t="s">
        <v>133</v>
      </c>
      <c r="E989" s="132" t="s">
        <v>825</v>
      </c>
      <c r="F989" s="133" t="s">
        <v>826</v>
      </c>
      <c r="G989" s="134" t="s">
        <v>308</v>
      </c>
      <c r="H989" s="135">
        <v>83.512</v>
      </c>
      <c r="I989" s="136"/>
      <c r="J989" s="137">
        <f>ROUND(I989*H989,2)</f>
        <v>0</v>
      </c>
      <c r="K989" s="133" t="s">
        <v>137</v>
      </c>
      <c r="L989" s="31"/>
      <c r="M989" s="138" t="s">
        <v>1</v>
      </c>
      <c r="N989" s="139" t="s">
        <v>45</v>
      </c>
      <c r="P989" s="140">
        <f>O989*H989</f>
        <v>0</v>
      </c>
      <c r="Q989" s="140">
        <v>0</v>
      </c>
      <c r="R989" s="140">
        <f>Q989*H989</f>
        <v>0</v>
      </c>
      <c r="S989" s="140">
        <v>0</v>
      </c>
      <c r="T989" s="141">
        <f>S989*H989</f>
        <v>0</v>
      </c>
      <c r="AR989" s="142" t="s">
        <v>138</v>
      </c>
      <c r="AT989" s="142" t="s">
        <v>133</v>
      </c>
      <c r="AU989" s="142" t="s">
        <v>90</v>
      </c>
      <c r="AY989" s="16" t="s">
        <v>131</v>
      </c>
      <c r="BE989" s="143">
        <f>IF(N989="základní",J989,0)</f>
        <v>0</v>
      </c>
      <c r="BF989" s="143">
        <f>IF(N989="snížená",J989,0)</f>
        <v>0</v>
      </c>
      <c r="BG989" s="143">
        <f>IF(N989="zákl. přenesená",J989,0)</f>
        <v>0</v>
      </c>
      <c r="BH989" s="143">
        <f>IF(N989="sníž. přenesená",J989,0)</f>
        <v>0</v>
      </c>
      <c r="BI989" s="143">
        <f>IF(N989="nulová",J989,0)</f>
        <v>0</v>
      </c>
      <c r="BJ989" s="16" t="s">
        <v>88</v>
      </c>
      <c r="BK989" s="143">
        <f>ROUND(I989*H989,2)</f>
        <v>0</v>
      </c>
      <c r="BL989" s="16" t="s">
        <v>138</v>
      </c>
      <c r="BM989" s="142" t="s">
        <v>1282</v>
      </c>
    </row>
    <row r="990" spans="2:65" s="1" customFormat="1" ht="29.25">
      <c r="B990" s="31"/>
      <c r="D990" s="144" t="s">
        <v>140</v>
      </c>
      <c r="F990" s="145" t="s">
        <v>828</v>
      </c>
      <c r="I990" s="146"/>
      <c r="L990" s="31"/>
      <c r="M990" s="147"/>
      <c r="T990" s="55"/>
      <c r="AT990" s="16" t="s">
        <v>140</v>
      </c>
      <c r="AU990" s="16" t="s">
        <v>90</v>
      </c>
    </row>
    <row r="991" spans="2:65" s="1" customFormat="1" ht="11.25">
      <c r="B991" s="31"/>
      <c r="D991" s="148" t="s">
        <v>142</v>
      </c>
      <c r="F991" s="149" t="s">
        <v>829</v>
      </c>
      <c r="I991" s="146"/>
      <c r="L991" s="31"/>
      <c r="M991" s="147"/>
      <c r="T991" s="55"/>
      <c r="AT991" s="16" t="s">
        <v>142</v>
      </c>
      <c r="AU991" s="16" t="s">
        <v>90</v>
      </c>
    </row>
    <row r="992" spans="2:65" s="13" customFormat="1" ht="11.25">
      <c r="B992" s="156"/>
      <c r="D992" s="144" t="s">
        <v>144</v>
      </c>
      <c r="E992" s="157" t="s">
        <v>1</v>
      </c>
      <c r="F992" s="158" t="s">
        <v>1283</v>
      </c>
      <c r="H992" s="159">
        <v>83.512</v>
      </c>
      <c r="I992" s="160"/>
      <c r="L992" s="156"/>
      <c r="M992" s="161"/>
      <c r="T992" s="162"/>
      <c r="AT992" s="157" t="s">
        <v>144</v>
      </c>
      <c r="AU992" s="157" t="s">
        <v>90</v>
      </c>
      <c r="AV992" s="13" t="s">
        <v>90</v>
      </c>
      <c r="AW992" s="13" t="s">
        <v>36</v>
      </c>
      <c r="AX992" s="13" t="s">
        <v>88</v>
      </c>
      <c r="AY992" s="157" t="s">
        <v>131</v>
      </c>
    </row>
    <row r="993" spans="2:65" s="1" customFormat="1" ht="16.5" customHeight="1">
      <c r="B993" s="31"/>
      <c r="C993" s="131" t="s">
        <v>1284</v>
      </c>
      <c r="D993" s="131" t="s">
        <v>133</v>
      </c>
      <c r="E993" s="132" t="s">
        <v>832</v>
      </c>
      <c r="F993" s="133" t="s">
        <v>833</v>
      </c>
      <c r="G993" s="134" t="s">
        <v>308</v>
      </c>
      <c r="H993" s="135">
        <v>1.097</v>
      </c>
      <c r="I993" s="136"/>
      <c r="J993" s="137">
        <f>ROUND(I993*H993,2)</f>
        <v>0</v>
      </c>
      <c r="K993" s="133" t="s">
        <v>1</v>
      </c>
      <c r="L993" s="31"/>
      <c r="M993" s="138" t="s">
        <v>1</v>
      </c>
      <c r="N993" s="139" t="s">
        <v>45</v>
      </c>
      <c r="P993" s="140">
        <f>O993*H993</f>
        <v>0</v>
      </c>
      <c r="Q993" s="140">
        <v>0</v>
      </c>
      <c r="R993" s="140">
        <f>Q993*H993</f>
        <v>0</v>
      </c>
      <c r="S993" s="140">
        <v>0</v>
      </c>
      <c r="T993" s="141">
        <f>S993*H993</f>
        <v>0</v>
      </c>
      <c r="AR993" s="142" t="s">
        <v>138</v>
      </c>
      <c r="AT993" s="142" t="s">
        <v>133</v>
      </c>
      <c r="AU993" s="142" t="s">
        <v>90</v>
      </c>
      <c r="AY993" s="16" t="s">
        <v>131</v>
      </c>
      <c r="BE993" s="143">
        <f>IF(N993="základní",J993,0)</f>
        <v>0</v>
      </c>
      <c r="BF993" s="143">
        <f>IF(N993="snížená",J993,0)</f>
        <v>0</v>
      </c>
      <c r="BG993" s="143">
        <f>IF(N993="zákl. přenesená",J993,0)</f>
        <v>0</v>
      </c>
      <c r="BH993" s="143">
        <f>IF(N993="sníž. přenesená",J993,0)</f>
        <v>0</v>
      </c>
      <c r="BI993" s="143">
        <f>IF(N993="nulová",J993,0)</f>
        <v>0</v>
      </c>
      <c r="BJ993" s="16" t="s">
        <v>88</v>
      </c>
      <c r="BK993" s="143">
        <f>ROUND(I993*H993,2)</f>
        <v>0</v>
      </c>
      <c r="BL993" s="16" t="s">
        <v>138</v>
      </c>
      <c r="BM993" s="142" t="s">
        <v>1285</v>
      </c>
    </row>
    <row r="994" spans="2:65" s="1" customFormat="1" ht="11.25">
      <c r="B994" s="31"/>
      <c r="D994" s="144" t="s">
        <v>140</v>
      </c>
      <c r="F994" s="145" t="s">
        <v>833</v>
      </c>
      <c r="I994" s="146"/>
      <c r="L994" s="31"/>
      <c r="M994" s="147"/>
      <c r="T994" s="55"/>
      <c r="AT994" s="16" t="s">
        <v>140</v>
      </c>
      <c r="AU994" s="16" t="s">
        <v>90</v>
      </c>
    </row>
    <row r="995" spans="2:65" s="13" customFormat="1" ht="11.25">
      <c r="B995" s="156"/>
      <c r="D995" s="144" t="s">
        <v>144</v>
      </c>
      <c r="E995" s="157" t="s">
        <v>1</v>
      </c>
      <c r="F995" s="158" t="s">
        <v>1286</v>
      </c>
      <c r="H995" s="159">
        <v>1.097</v>
      </c>
      <c r="I995" s="160"/>
      <c r="L995" s="156"/>
      <c r="M995" s="161"/>
      <c r="T995" s="162"/>
      <c r="AT995" s="157" t="s">
        <v>144</v>
      </c>
      <c r="AU995" s="157" t="s">
        <v>90</v>
      </c>
      <c r="AV995" s="13" t="s">
        <v>90</v>
      </c>
      <c r="AW995" s="13" t="s">
        <v>36</v>
      </c>
      <c r="AX995" s="13" t="s">
        <v>88</v>
      </c>
      <c r="AY995" s="157" t="s">
        <v>131</v>
      </c>
    </row>
    <row r="996" spans="2:65" s="11" customFormat="1" ht="22.9" customHeight="1">
      <c r="B996" s="119"/>
      <c r="D996" s="120" t="s">
        <v>79</v>
      </c>
      <c r="E996" s="129" t="s">
        <v>836</v>
      </c>
      <c r="F996" s="129" t="s">
        <v>837</v>
      </c>
      <c r="I996" s="122"/>
      <c r="J996" s="130">
        <f>BK996</f>
        <v>0</v>
      </c>
      <c r="L996" s="119"/>
      <c r="M996" s="124"/>
      <c r="P996" s="125">
        <f>SUM(P997:P999)</f>
        <v>0</v>
      </c>
      <c r="R996" s="125">
        <f>SUM(R997:R999)</f>
        <v>0</v>
      </c>
      <c r="T996" s="126">
        <f>SUM(T997:T999)</f>
        <v>0</v>
      </c>
      <c r="AR996" s="120" t="s">
        <v>88</v>
      </c>
      <c r="AT996" s="127" t="s">
        <v>79</v>
      </c>
      <c r="AU996" s="127" t="s">
        <v>88</v>
      </c>
      <c r="AY996" s="120" t="s">
        <v>131</v>
      </c>
      <c r="BK996" s="128">
        <f>SUM(BK997:BK999)</f>
        <v>0</v>
      </c>
    </row>
    <row r="997" spans="2:65" s="1" customFormat="1" ht="24.2" customHeight="1">
      <c r="B997" s="31"/>
      <c r="C997" s="131" t="s">
        <v>1287</v>
      </c>
      <c r="D997" s="131" t="s">
        <v>133</v>
      </c>
      <c r="E997" s="132" t="s">
        <v>1288</v>
      </c>
      <c r="F997" s="133" t="s">
        <v>1289</v>
      </c>
      <c r="G997" s="134" t="s">
        <v>308</v>
      </c>
      <c r="H997" s="135">
        <v>539.70399999999995</v>
      </c>
      <c r="I997" s="136"/>
      <c r="J997" s="137">
        <f>ROUND(I997*H997,2)</f>
        <v>0</v>
      </c>
      <c r="K997" s="133" t="s">
        <v>137</v>
      </c>
      <c r="L997" s="31"/>
      <c r="M997" s="138" t="s">
        <v>1</v>
      </c>
      <c r="N997" s="139" t="s">
        <v>45</v>
      </c>
      <c r="P997" s="140">
        <f>O997*H997</f>
        <v>0</v>
      </c>
      <c r="Q997" s="140">
        <v>0</v>
      </c>
      <c r="R997" s="140">
        <f>Q997*H997</f>
        <v>0</v>
      </c>
      <c r="S997" s="140">
        <v>0</v>
      </c>
      <c r="T997" s="141">
        <f>S997*H997</f>
        <v>0</v>
      </c>
      <c r="AR997" s="142" t="s">
        <v>138</v>
      </c>
      <c r="AT997" s="142" t="s">
        <v>133</v>
      </c>
      <c r="AU997" s="142" t="s">
        <v>90</v>
      </c>
      <c r="AY997" s="16" t="s">
        <v>131</v>
      </c>
      <c r="BE997" s="143">
        <f>IF(N997="základní",J997,0)</f>
        <v>0</v>
      </c>
      <c r="BF997" s="143">
        <f>IF(N997="snížená",J997,0)</f>
        <v>0</v>
      </c>
      <c r="BG997" s="143">
        <f>IF(N997="zákl. přenesená",J997,0)</f>
        <v>0</v>
      </c>
      <c r="BH997" s="143">
        <f>IF(N997="sníž. přenesená",J997,0)</f>
        <v>0</v>
      </c>
      <c r="BI997" s="143">
        <f>IF(N997="nulová",J997,0)</f>
        <v>0</v>
      </c>
      <c r="BJ997" s="16" t="s">
        <v>88</v>
      </c>
      <c r="BK997" s="143">
        <f>ROUND(I997*H997,2)</f>
        <v>0</v>
      </c>
      <c r="BL997" s="16" t="s">
        <v>138</v>
      </c>
      <c r="BM997" s="142" t="s">
        <v>1290</v>
      </c>
    </row>
    <row r="998" spans="2:65" s="1" customFormat="1" ht="29.25">
      <c r="B998" s="31"/>
      <c r="D998" s="144" t="s">
        <v>140</v>
      </c>
      <c r="F998" s="145" t="s">
        <v>1291</v>
      </c>
      <c r="I998" s="146"/>
      <c r="L998" s="31"/>
      <c r="M998" s="147"/>
      <c r="T998" s="55"/>
      <c r="AT998" s="16" t="s">
        <v>140</v>
      </c>
      <c r="AU998" s="16" t="s">
        <v>90</v>
      </c>
    </row>
    <row r="999" spans="2:65" s="1" customFormat="1" ht="11.25">
      <c r="B999" s="31"/>
      <c r="D999" s="148" t="s">
        <v>142</v>
      </c>
      <c r="F999" s="149" t="s">
        <v>1292</v>
      </c>
      <c r="I999" s="146"/>
      <c r="L999" s="31"/>
      <c r="M999" s="181"/>
      <c r="N999" s="182"/>
      <c r="O999" s="182"/>
      <c r="P999" s="182"/>
      <c r="Q999" s="182"/>
      <c r="R999" s="182"/>
      <c r="S999" s="182"/>
      <c r="T999" s="183"/>
      <c r="AT999" s="16" t="s">
        <v>142</v>
      </c>
      <c r="AU999" s="16" t="s">
        <v>90</v>
      </c>
    </row>
    <row r="1000" spans="2:65" s="1" customFormat="1" ht="6.95" customHeight="1">
      <c r="B1000" s="43"/>
      <c r="C1000" s="44"/>
      <c r="D1000" s="44"/>
      <c r="E1000" s="44"/>
      <c r="F1000" s="44"/>
      <c r="G1000" s="44"/>
      <c r="H1000" s="44"/>
      <c r="I1000" s="44"/>
      <c r="J1000" s="44"/>
      <c r="K1000" s="44"/>
      <c r="L1000" s="31"/>
    </row>
  </sheetData>
  <sheetProtection algorithmName="SHA-512" hashValue="q86zFZfOKIarAYFN7TNL6sJnQkfXbchqk2mdxvtguBNs9ckOeDJ1q8xquU9L4QnlZG9vK44g9v16ZUk8FOXBIw==" saltValue="8eNwHiQruun5BjXXyeA6nqXdzXd35sG6oWfeEFcOArlXNtWnsh4y9/Yz0v4XNqEawNKCzpumPWEUYevxUk8Udw==" spinCount="100000" sheet="1" objects="1" scenarios="1" formatColumns="0" formatRows="0" autoFilter="0"/>
  <autoFilter ref="C123:K999" xr:uid="{00000000-0009-0000-0000-000002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hyperlinks>
    <hyperlink ref="F129" r:id="rId1" xr:uid="{00000000-0004-0000-0200-000000000000}"/>
    <hyperlink ref="F142" r:id="rId2" xr:uid="{00000000-0004-0000-0200-000001000000}"/>
    <hyperlink ref="F155" r:id="rId3" xr:uid="{00000000-0004-0000-0200-000002000000}"/>
    <hyperlink ref="F168" r:id="rId4" xr:uid="{00000000-0004-0000-0200-000003000000}"/>
    <hyperlink ref="F186" r:id="rId5" xr:uid="{00000000-0004-0000-0200-000004000000}"/>
    <hyperlink ref="F192" r:id="rId6" xr:uid="{00000000-0004-0000-0200-000005000000}"/>
    <hyperlink ref="F198" r:id="rId7" xr:uid="{00000000-0004-0000-0200-000006000000}"/>
    <hyperlink ref="F211" r:id="rId8" xr:uid="{00000000-0004-0000-0200-000007000000}"/>
    <hyperlink ref="F220" r:id="rId9" xr:uid="{00000000-0004-0000-0200-000008000000}"/>
    <hyperlink ref="F225" r:id="rId10" xr:uid="{00000000-0004-0000-0200-000009000000}"/>
    <hyperlink ref="F230" r:id="rId11" xr:uid="{00000000-0004-0000-0200-00000A000000}"/>
    <hyperlink ref="F235" r:id="rId12" xr:uid="{00000000-0004-0000-0200-00000B000000}"/>
    <hyperlink ref="F240" r:id="rId13" xr:uid="{00000000-0004-0000-0200-00000C000000}"/>
    <hyperlink ref="F251" r:id="rId14" xr:uid="{00000000-0004-0000-0200-00000D000000}"/>
    <hyperlink ref="F262" r:id="rId15" xr:uid="{00000000-0004-0000-0200-00000E000000}"/>
    <hyperlink ref="F269" r:id="rId16" xr:uid="{00000000-0004-0000-0200-00000F000000}"/>
    <hyperlink ref="F280" r:id="rId17" xr:uid="{00000000-0004-0000-0200-000010000000}"/>
    <hyperlink ref="F293" r:id="rId18" xr:uid="{00000000-0004-0000-0200-000011000000}"/>
    <hyperlink ref="F306" r:id="rId19" xr:uid="{00000000-0004-0000-0200-000012000000}"/>
    <hyperlink ref="F319" r:id="rId20" xr:uid="{00000000-0004-0000-0200-000013000000}"/>
    <hyperlink ref="F332" r:id="rId21" xr:uid="{00000000-0004-0000-0200-000014000000}"/>
    <hyperlink ref="F336" r:id="rId22" xr:uid="{00000000-0004-0000-0200-000015000000}"/>
    <hyperlink ref="F339" r:id="rId23" xr:uid="{00000000-0004-0000-0200-000016000000}"/>
    <hyperlink ref="F355" r:id="rId24" xr:uid="{00000000-0004-0000-0200-000017000000}"/>
    <hyperlink ref="F380" r:id="rId25" xr:uid="{00000000-0004-0000-0200-000018000000}"/>
    <hyperlink ref="F387" r:id="rId26" xr:uid="{00000000-0004-0000-0200-000019000000}"/>
    <hyperlink ref="F400" r:id="rId27" xr:uid="{00000000-0004-0000-0200-00001A000000}"/>
    <hyperlink ref="F407" r:id="rId28" xr:uid="{00000000-0004-0000-0200-00001B000000}"/>
    <hyperlink ref="F414" r:id="rId29" xr:uid="{00000000-0004-0000-0200-00001C000000}"/>
    <hyperlink ref="F421" r:id="rId30" xr:uid="{00000000-0004-0000-0200-00001D000000}"/>
    <hyperlink ref="F430" r:id="rId31" xr:uid="{00000000-0004-0000-0200-00001E000000}"/>
    <hyperlink ref="F439" r:id="rId32" xr:uid="{00000000-0004-0000-0200-00001F000000}"/>
    <hyperlink ref="F448" r:id="rId33" xr:uid="{00000000-0004-0000-0200-000020000000}"/>
    <hyperlink ref="F458" r:id="rId34" xr:uid="{00000000-0004-0000-0200-000021000000}"/>
    <hyperlink ref="F469" r:id="rId35" xr:uid="{00000000-0004-0000-0200-000022000000}"/>
    <hyperlink ref="F506" r:id="rId36" xr:uid="{00000000-0004-0000-0200-000023000000}"/>
    <hyperlink ref="F517" r:id="rId37" xr:uid="{00000000-0004-0000-0200-000024000000}"/>
    <hyperlink ref="F529" r:id="rId38" xr:uid="{00000000-0004-0000-0200-000025000000}"/>
    <hyperlink ref="F564" r:id="rId39" xr:uid="{00000000-0004-0000-0200-000026000000}"/>
    <hyperlink ref="F591" r:id="rId40" xr:uid="{00000000-0004-0000-0200-000027000000}"/>
    <hyperlink ref="F610" r:id="rId41" xr:uid="{00000000-0004-0000-0200-000028000000}"/>
    <hyperlink ref="F627" r:id="rId42" xr:uid="{00000000-0004-0000-0200-000029000000}"/>
    <hyperlink ref="F643" r:id="rId43" xr:uid="{00000000-0004-0000-0200-00002A000000}"/>
    <hyperlink ref="F664" r:id="rId44" xr:uid="{00000000-0004-0000-0200-00002B000000}"/>
    <hyperlink ref="F679" r:id="rId45" xr:uid="{00000000-0004-0000-0200-00002C000000}"/>
    <hyperlink ref="F685" r:id="rId46" xr:uid="{00000000-0004-0000-0200-00002D000000}"/>
    <hyperlink ref="F701" r:id="rId47" xr:uid="{00000000-0004-0000-0200-00002E000000}"/>
    <hyperlink ref="F707" r:id="rId48" xr:uid="{00000000-0004-0000-0200-00002F000000}"/>
    <hyperlink ref="F726" r:id="rId49" xr:uid="{00000000-0004-0000-0200-000030000000}"/>
    <hyperlink ref="F742" r:id="rId50" xr:uid="{00000000-0004-0000-0200-000031000000}"/>
    <hyperlink ref="F748" r:id="rId51" xr:uid="{00000000-0004-0000-0200-000032000000}"/>
    <hyperlink ref="F779" r:id="rId52" xr:uid="{00000000-0004-0000-0200-000033000000}"/>
    <hyperlink ref="F785" r:id="rId53" xr:uid="{00000000-0004-0000-0200-000034000000}"/>
    <hyperlink ref="F796" r:id="rId54" xr:uid="{00000000-0004-0000-0200-000035000000}"/>
    <hyperlink ref="F803" r:id="rId55" xr:uid="{00000000-0004-0000-0200-000036000000}"/>
    <hyperlink ref="F812" r:id="rId56" xr:uid="{00000000-0004-0000-0200-000037000000}"/>
    <hyperlink ref="F821" r:id="rId57" xr:uid="{00000000-0004-0000-0200-000038000000}"/>
    <hyperlink ref="F828" r:id="rId58" xr:uid="{00000000-0004-0000-0200-000039000000}"/>
    <hyperlink ref="F839" r:id="rId59" xr:uid="{00000000-0004-0000-0200-00003A000000}"/>
    <hyperlink ref="F855" r:id="rId60" xr:uid="{00000000-0004-0000-0200-00003B000000}"/>
    <hyperlink ref="F886" r:id="rId61" xr:uid="{00000000-0004-0000-0200-00003C000000}"/>
    <hyperlink ref="F902" r:id="rId62" xr:uid="{00000000-0004-0000-0200-00003D000000}"/>
    <hyperlink ref="F923" r:id="rId63" xr:uid="{00000000-0004-0000-0200-00003E000000}"/>
    <hyperlink ref="F937" r:id="rId64" xr:uid="{00000000-0004-0000-0200-00003F000000}"/>
    <hyperlink ref="F977" r:id="rId65" xr:uid="{00000000-0004-0000-0200-000040000000}"/>
    <hyperlink ref="F980" r:id="rId66" xr:uid="{00000000-0004-0000-0200-000041000000}"/>
    <hyperlink ref="F984" r:id="rId67" xr:uid="{00000000-0004-0000-0200-000042000000}"/>
    <hyperlink ref="F987" r:id="rId68" xr:uid="{00000000-0004-0000-0200-000043000000}"/>
    <hyperlink ref="F991" r:id="rId69" xr:uid="{00000000-0004-0000-0200-000044000000}"/>
    <hyperlink ref="F999" r:id="rId70" xr:uid="{00000000-0004-0000-0200-00004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0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AT2" s="16" t="s">
        <v>97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90</v>
      </c>
    </row>
    <row r="4" spans="2:46" ht="24.95" customHeight="1">
      <c r="B4" s="19"/>
      <c r="D4" s="20" t="s">
        <v>98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22" t="str">
        <f>'Rekapitulace stavby'!K6</f>
        <v>Pardubice, ul. JUDr. Krpaty - kanalizace a vodovod II. etapa A</v>
      </c>
      <c r="F7" s="223"/>
      <c r="G7" s="223"/>
      <c r="H7" s="223"/>
      <c r="L7" s="19"/>
    </row>
    <row r="8" spans="2:46" s="1" customFormat="1" ht="12" customHeight="1">
      <c r="B8" s="31"/>
      <c r="D8" s="26" t="s">
        <v>99</v>
      </c>
      <c r="L8" s="31"/>
    </row>
    <row r="9" spans="2:46" s="1" customFormat="1" ht="16.5" customHeight="1">
      <c r="B9" s="31"/>
      <c r="E9" s="203" t="s">
        <v>1293</v>
      </c>
      <c r="F9" s="224"/>
      <c r="G9" s="224"/>
      <c r="H9" s="224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21</v>
      </c>
      <c r="I12" s="26" t="s">
        <v>22</v>
      </c>
      <c r="J12" s="51" t="str">
        <f>'Rekapitulace stavby'!AN8</f>
        <v>8. 10. 2025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">
        <v>26</v>
      </c>
      <c r="L14" s="31"/>
    </row>
    <row r="15" spans="2:46" s="1" customFormat="1" ht="18" customHeight="1">
      <c r="B15" s="31"/>
      <c r="E15" s="24" t="s">
        <v>27</v>
      </c>
      <c r="I15" s="26" t="s">
        <v>28</v>
      </c>
      <c r="J15" s="24" t="s">
        <v>29</v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30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5" t="str">
        <f>'Rekapitulace stavby'!E14</f>
        <v>Vyplň údaj</v>
      </c>
      <c r="F18" s="187"/>
      <c r="G18" s="187"/>
      <c r="H18" s="187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32</v>
      </c>
      <c r="I20" s="26" t="s">
        <v>25</v>
      </c>
      <c r="J20" s="24" t="s">
        <v>33</v>
      </c>
      <c r="L20" s="31"/>
    </row>
    <row r="21" spans="2:12" s="1" customFormat="1" ht="18" customHeight="1">
      <c r="B21" s="31"/>
      <c r="E21" s="24" t="s">
        <v>34</v>
      </c>
      <c r="I21" s="26" t="s">
        <v>28</v>
      </c>
      <c r="J21" s="24" t="s">
        <v>35</v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37</v>
      </c>
      <c r="I23" s="26" t="s">
        <v>25</v>
      </c>
      <c r="J23" s="24" t="s">
        <v>1</v>
      </c>
      <c r="L23" s="31"/>
    </row>
    <row r="24" spans="2:12" s="1" customFormat="1" ht="18" customHeight="1">
      <c r="B24" s="31"/>
      <c r="E24" s="24" t="s">
        <v>38</v>
      </c>
      <c r="I24" s="26" t="s">
        <v>28</v>
      </c>
      <c r="J24" s="24" t="s">
        <v>1</v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39</v>
      </c>
      <c r="L26" s="31"/>
    </row>
    <row r="27" spans="2:12" s="7" customFormat="1" ht="16.5" customHeight="1">
      <c r="B27" s="88"/>
      <c r="E27" s="192" t="s">
        <v>1</v>
      </c>
      <c r="F27" s="192"/>
      <c r="G27" s="192"/>
      <c r="H27" s="192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40</v>
      </c>
      <c r="J30" s="65">
        <f>ROUND(J123,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42</v>
      </c>
      <c r="I32" s="34" t="s">
        <v>41</v>
      </c>
      <c r="J32" s="34" t="s">
        <v>43</v>
      </c>
      <c r="L32" s="31"/>
    </row>
    <row r="33" spans="2:12" s="1" customFormat="1" ht="14.45" customHeight="1">
      <c r="B33" s="31"/>
      <c r="D33" s="54" t="s">
        <v>44</v>
      </c>
      <c r="E33" s="26" t="s">
        <v>45</v>
      </c>
      <c r="F33" s="90">
        <f>ROUND((SUM(BE123:BE200)),  2)</f>
        <v>0</v>
      </c>
      <c r="I33" s="91">
        <v>0.21</v>
      </c>
      <c r="J33" s="90">
        <f>ROUND(((SUM(BE123:BE200))*I33),  2)</f>
        <v>0</v>
      </c>
      <c r="L33" s="31"/>
    </row>
    <row r="34" spans="2:12" s="1" customFormat="1" ht="14.45" customHeight="1">
      <c r="B34" s="31"/>
      <c r="E34" s="26" t="s">
        <v>46</v>
      </c>
      <c r="F34" s="90">
        <f>ROUND((SUM(BF123:BF200)),  2)</f>
        <v>0</v>
      </c>
      <c r="I34" s="91">
        <v>0.12</v>
      </c>
      <c r="J34" s="90">
        <f>ROUND(((SUM(BF123:BF200))*I34),  2)</f>
        <v>0</v>
      </c>
      <c r="L34" s="31"/>
    </row>
    <row r="35" spans="2:12" s="1" customFormat="1" ht="14.45" hidden="1" customHeight="1">
      <c r="B35" s="31"/>
      <c r="E35" s="26" t="s">
        <v>47</v>
      </c>
      <c r="F35" s="90">
        <f>ROUND((SUM(BG123:BG200)),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48</v>
      </c>
      <c r="F36" s="90">
        <f>ROUND((SUM(BH123:BH200)),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49</v>
      </c>
      <c r="F37" s="90">
        <f>ROUND((SUM(BI123:BI200)),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50</v>
      </c>
      <c r="E39" s="56"/>
      <c r="F39" s="56"/>
      <c r="G39" s="94" t="s">
        <v>51</v>
      </c>
      <c r="H39" s="95" t="s">
        <v>52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53</v>
      </c>
      <c r="E50" s="41"/>
      <c r="F50" s="41"/>
      <c r="G50" s="40" t="s">
        <v>54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55</v>
      </c>
      <c r="E61" s="33"/>
      <c r="F61" s="98" t="s">
        <v>56</v>
      </c>
      <c r="G61" s="42" t="s">
        <v>55</v>
      </c>
      <c r="H61" s="33"/>
      <c r="I61" s="33"/>
      <c r="J61" s="99" t="s">
        <v>56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57</v>
      </c>
      <c r="E65" s="41"/>
      <c r="F65" s="41"/>
      <c r="G65" s="40" t="s">
        <v>58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55</v>
      </c>
      <c r="E76" s="33"/>
      <c r="F76" s="98" t="s">
        <v>56</v>
      </c>
      <c r="G76" s="42" t="s">
        <v>55</v>
      </c>
      <c r="H76" s="33"/>
      <c r="I76" s="33"/>
      <c r="J76" s="99" t="s">
        <v>56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101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16.5" customHeight="1">
      <c r="B85" s="31"/>
      <c r="E85" s="222" t="str">
        <f>E7</f>
        <v>Pardubice, ul. JUDr. Krpaty - kanalizace a vodovod II. etapa A</v>
      </c>
      <c r="F85" s="223"/>
      <c r="G85" s="223"/>
      <c r="H85" s="223"/>
      <c r="L85" s="31"/>
    </row>
    <row r="86" spans="2:47" s="1" customFormat="1" ht="12" customHeight="1">
      <c r="B86" s="31"/>
      <c r="C86" s="26" t="s">
        <v>99</v>
      </c>
      <c r="L86" s="31"/>
    </row>
    <row r="87" spans="2:47" s="1" customFormat="1" ht="16.5" customHeight="1">
      <c r="B87" s="31"/>
      <c r="E87" s="203" t="str">
        <f>E9</f>
        <v>854-10 - VON 01 - Vedlejší a ostatní náklady</v>
      </c>
      <c r="F87" s="224"/>
      <c r="G87" s="224"/>
      <c r="H87" s="224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>Pardubice</v>
      </c>
      <c r="I89" s="26" t="s">
        <v>22</v>
      </c>
      <c r="J89" s="51" t="str">
        <f>IF(J12="","",J12)</f>
        <v>8. 10. 2025</v>
      </c>
      <c r="L89" s="31"/>
    </row>
    <row r="90" spans="2:47" s="1" customFormat="1" ht="6.95" customHeight="1">
      <c r="B90" s="31"/>
      <c r="L90" s="31"/>
    </row>
    <row r="91" spans="2:47" s="1" customFormat="1" ht="25.7" customHeight="1">
      <c r="B91" s="31"/>
      <c r="C91" s="26" t="s">
        <v>24</v>
      </c>
      <c r="F91" s="24" t="str">
        <f>E15</f>
        <v>Vodovody a kanalizace Pardubice, a.s.</v>
      </c>
      <c r="I91" s="26" t="s">
        <v>32</v>
      </c>
      <c r="J91" s="29" t="str">
        <f>E21</f>
        <v>VK PROJEKT, spol. s r.o.</v>
      </c>
      <c r="L91" s="31"/>
    </row>
    <row r="92" spans="2:47" s="1" customFormat="1" ht="15.2" customHeight="1">
      <c r="B92" s="31"/>
      <c r="C92" s="26" t="s">
        <v>30</v>
      </c>
      <c r="F92" s="24" t="str">
        <f>IF(E18="","",E18)</f>
        <v>Vyplň údaj</v>
      </c>
      <c r="I92" s="26" t="s">
        <v>37</v>
      </c>
      <c r="J92" s="29" t="str">
        <f>E24</f>
        <v>Ladislav Kovnalina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102</v>
      </c>
      <c r="D94" s="92"/>
      <c r="E94" s="92"/>
      <c r="F94" s="92"/>
      <c r="G94" s="92"/>
      <c r="H94" s="92"/>
      <c r="I94" s="92"/>
      <c r="J94" s="101" t="s">
        <v>103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104</v>
      </c>
      <c r="J96" s="65">
        <f>J123</f>
        <v>0</v>
      </c>
      <c r="L96" s="31"/>
      <c r="AU96" s="16" t="s">
        <v>105</v>
      </c>
    </row>
    <row r="97" spans="2:12" s="8" customFormat="1" ht="24.95" customHeight="1">
      <c r="B97" s="103"/>
      <c r="D97" s="104" t="s">
        <v>1294</v>
      </c>
      <c r="E97" s="105"/>
      <c r="F97" s="105"/>
      <c r="G97" s="105"/>
      <c r="H97" s="105"/>
      <c r="I97" s="105"/>
      <c r="J97" s="106">
        <f>J124</f>
        <v>0</v>
      </c>
      <c r="L97" s="103"/>
    </row>
    <row r="98" spans="2:12" s="9" customFormat="1" ht="19.899999999999999" customHeight="1">
      <c r="B98" s="107"/>
      <c r="D98" s="108" t="s">
        <v>1295</v>
      </c>
      <c r="E98" s="109"/>
      <c r="F98" s="109"/>
      <c r="G98" s="109"/>
      <c r="H98" s="109"/>
      <c r="I98" s="109"/>
      <c r="J98" s="110">
        <f>J125</f>
        <v>0</v>
      </c>
      <c r="L98" s="107"/>
    </row>
    <row r="99" spans="2:12" s="9" customFormat="1" ht="19.899999999999999" customHeight="1">
      <c r="B99" s="107"/>
      <c r="D99" s="108" t="s">
        <v>1296</v>
      </c>
      <c r="E99" s="109"/>
      <c r="F99" s="109"/>
      <c r="G99" s="109"/>
      <c r="H99" s="109"/>
      <c r="I99" s="109"/>
      <c r="J99" s="110">
        <f>J149</f>
        <v>0</v>
      </c>
      <c r="L99" s="107"/>
    </row>
    <row r="100" spans="2:12" s="9" customFormat="1" ht="19.899999999999999" customHeight="1">
      <c r="B100" s="107"/>
      <c r="D100" s="108" t="s">
        <v>1297</v>
      </c>
      <c r="E100" s="109"/>
      <c r="F100" s="109"/>
      <c r="G100" s="109"/>
      <c r="H100" s="109"/>
      <c r="I100" s="109"/>
      <c r="J100" s="110">
        <f>J160</f>
        <v>0</v>
      </c>
      <c r="L100" s="107"/>
    </row>
    <row r="101" spans="2:12" s="9" customFormat="1" ht="19.899999999999999" customHeight="1">
      <c r="B101" s="107"/>
      <c r="D101" s="108" t="s">
        <v>1298</v>
      </c>
      <c r="E101" s="109"/>
      <c r="F101" s="109"/>
      <c r="G101" s="109"/>
      <c r="H101" s="109"/>
      <c r="I101" s="109"/>
      <c r="J101" s="110">
        <f>J175</f>
        <v>0</v>
      </c>
      <c r="L101" s="107"/>
    </row>
    <row r="102" spans="2:12" s="9" customFormat="1" ht="19.899999999999999" customHeight="1">
      <c r="B102" s="107"/>
      <c r="D102" s="108" t="s">
        <v>1299</v>
      </c>
      <c r="E102" s="109"/>
      <c r="F102" s="109"/>
      <c r="G102" s="109"/>
      <c r="H102" s="109"/>
      <c r="I102" s="109"/>
      <c r="J102" s="110">
        <f>J181</f>
        <v>0</v>
      </c>
      <c r="L102" s="107"/>
    </row>
    <row r="103" spans="2:12" s="9" customFormat="1" ht="19.899999999999999" customHeight="1">
      <c r="B103" s="107"/>
      <c r="D103" s="108" t="s">
        <v>1300</v>
      </c>
      <c r="E103" s="109"/>
      <c r="F103" s="109"/>
      <c r="G103" s="109"/>
      <c r="H103" s="109"/>
      <c r="I103" s="109"/>
      <c r="J103" s="110">
        <f>J189</f>
        <v>0</v>
      </c>
      <c r="L103" s="107"/>
    </row>
    <row r="104" spans="2:12" s="1" customFormat="1" ht="21.75" customHeight="1">
      <c r="B104" s="31"/>
      <c r="L104" s="31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1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1"/>
    </row>
    <row r="110" spans="2:12" s="1" customFormat="1" ht="24.95" customHeight="1">
      <c r="B110" s="31"/>
      <c r="C110" s="20" t="s">
        <v>116</v>
      </c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16</v>
      </c>
      <c r="L112" s="31"/>
    </row>
    <row r="113" spans="2:65" s="1" customFormat="1" ht="16.5" customHeight="1">
      <c r="B113" s="31"/>
      <c r="E113" s="222" t="str">
        <f>E7</f>
        <v>Pardubice, ul. JUDr. Krpaty - kanalizace a vodovod II. etapa A</v>
      </c>
      <c r="F113" s="223"/>
      <c r="G113" s="223"/>
      <c r="H113" s="223"/>
      <c r="L113" s="31"/>
    </row>
    <row r="114" spans="2:65" s="1" customFormat="1" ht="12" customHeight="1">
      <c r="B114" s="31"/>
      <c r="C114" s="26" t="s">
        <v>99</v>
      </c>
      <c r="L114" s="31"/>
    </row>
    <row r="115" spans="2:65" s="1" customFormat="1" ht="16.5" customHeight="1">
      <c r="B115" s="31"/>
      <c r="E115" s="203" t="str">
        <f>E9</f>
        <v>854-10 - VON 01 - Vedlejší a ostatní náklady</v>
      </c>
      <c r="F115" s="224"/>
      <c r="G115" s="224"/>
      <c r="H115" s="224"/>
      <c r="L115" s="31"/>
    </row>
    <row r="116" spans="2:65" s="1" customFormat="1" ht="6.95" customHeight="1">
      <c r="B116" s="31"/>
      <c r="L116" s="31"/>
    </row>
    <row r="117" spans="2:65" s="1" customFormat="1" ht="12" customHeight="1">
      <c r="B117" s="31"/>
      <c r="C117" s="26" t="s">
        <v>20</v>
      </c>
      <c r="F117" s="24" t="str">
        <f>F12</f>
        <v>Pardubice</v>
      </c>
      <c r="I117" s="26" t="s">
        <v>22</v>
      </c>
      <c r="J117" s="51" t="str">
        <f>IF(J12="","",J12)</f>
        <v>8. 10. 2025</v>
      </c>
      <c r="L117" s="31"/>
    </row>
    <row r="118" spans="2:65" s="1" customFormat="1" ht="6.95" customHeight="1">
      <c r="B118" s="31"/>
      <c r="L118" s="31"/>
    </row>
    <row r="119" spans="2:65" s="1" customFormat="1" ht="25.7" customHeight="1">
      <c r="B119" s="31"/>
      <c r="C119" s="26" t="s">
        <v>24</v>
      </c>
      <c r="F119" s="24" t="str">
        <f>E15</f>
        <v>Vodovody a kanalizace Pardubice, a.s.</v>
      </c>
      <c r="I119" s="26" t="s">
        <v>32</v>
      </c>
      <c r="J119" s="29" t="str">
        <f>E21</f>
        <v>VK PROJEKT, spol. s r.o.</v>
      </c>
      <c r="L119" s="31"/>
    </row>
    <row r="120" spans="2:65" s="1" customFormat="1" ht="15.2" customHeight="1">
      <c r="B120" s="31"/>
      <c r="C120" s="26" t="s">
        <v>30</v>
      </c>
      <c r="F120" s="24" t="str">
        <f>IF(E18="","",E18)</f>
        <v>Vyplň údaj</v>
      </c>
      <c r="I120" s="26" t="s">
        <v>37</v>
      </c>
      <c r="J120" s="29" t="str">
        <f>E24</f>
        <v>Ladislav Kovnalina</v>
      </c>
      <c r="L120" s="31"/>
    </row>
    <row r="121" spans="2:65" s="1" customFormat="1" ht="10.35" customHeight="1">
      <c r="B121" s="31"/>
      <c r="L121" s="31"/>
    </row>
    <row r="122" spans="2:65" s="10" customFormat="1" ht="29.25" customHeight="1">
      <c r="B122" s="111"/>
      <c r="C122" s="112" t="s">
        <v>117</v>
      </c>
      <c r="D122" s="113" t="s">
        <v>65</v>
      </c>
      <c r="E122" s="113" t="s">
        <v>61</v>
      </c>
      <c r="F122" s="113" t="s">
        <v>62</v>
      </c>
      <c r="G122" s="113" t="s">
        <v>118</v>
      </c>
      <c r="H122" s="113" t="s">
        <v>119</v>
      </c>
      <c r="I122" s="113" t="s">
        <v>120</v>
      </c>
      <c r="J122" s="113" t="s">
        <v>103</v>
      </c>
      <c r="K122" s="114" t="s">
        <v>121</v>
      </c>
      <c r="L122" s="111"/>
      <c r="M122" s="58" t="s">
        <v>1</v>
      </c>
      <c r="N122" s="59" t="s">
        <v>44</v>
      </c>
      <c r="O122" s="59" t="s">
        <v>122</v>
      </c>
      <c r="P122" s="59" t="s">
        <v>123</v>
      </c>
      <c r="Q122" s="59" t="s">
        <v>124</v>
      </c>
      <c r="R122" s="59" t="s">
        <v>125</v>
      </c>
      <c r="S122" s="59" t="s">
        <v>126</v>
      </c>
      <c r="T122" s="60" t="s">
        <v>127</v>
      </c>
    </row>
    <row r="123" spans="2:65" s="1" customFormat="1" ht="22.9" customHeight="1">
      <c r="B123" s="31"/>
      <c r="C123" s="63" t="s">
        <v>128</v>
      </c>
      <c r="J123" s="115">
        <f>BK123</f>
        <v>0</v>
      </c>
      <c r="L123" s="31"/>
      <c r="M123" s="61"/>
      <c r="N123" s="52"/>
      <c r="O123" s="52"/>
      <c r="P123" s="116">
        <f>P124</f>
        <v>0</v>
      </c>
      <c r="Q123" s="52"/>
      <c r="R123" s="116">
        <f>R124</f>
        <v>0</v>
      </c>
      <c r="S123" s="52"/>
      <c r="T123" s="117">
        <f>T124</f>
        <v>0</v>
      </c>
      <c r="AT123" s="16" t="s">
        <v>79</v>
      </c>
      <c r="AU123" s="16" t="s">
        <v>105</v>
      </c>
      <c r="BK123" s="118">
        <f>BK124</f>
        <v>0</v>
      </c>
    </row>
    <row r="124" spans="2:65" s="11" customFormat="1" ht="25.9" customHeight="1">
      <c r="B124" s="119"/>
      <c r="D124" s="120" t="s">
        <v>79</v>
      </c>
      <c r="E124" s="121" t="s">
        <v>1301</v>
      </c>
      <c r="F124" s="121" t="s">
        <v>1302</v>
      </c>
      <c r="I124" s="122"/>
      <c r="J124" s="123">
        <f>BK124</f>
        <v>0</v>
      </c>
      <c r="L124" s="119"/>
      <c r="M124" s="124"/>
      <c r="P124" s="125">
        <f>P125+P149+P160+P175+P181+P189</f>
        <v>0</v>
      </c>
      <c r="R124" s="125">
        <f>R125+R149+R160+R175+R181+R189</f>
        <v>0</v>
      </c>
      <c r="T124" s="126">
        <f>T125+T149+T160+T175+T181+T189</f>
        <v>0</v>
      </c>
      <c r="AR124" s="120" t="s">
        <v>175</v>
      </c>
      <c r="AT124" s="127" t="s">
        <v>79</v>
      </c>
      <c r="AU124" s="127" t="s">
        <v>80</v>
      </c>
      <c r="AY124" s="120" t="s">
        <v>131</v>
      </c>
      <c r="BK124" s="128">
        <f>BK125+BK149+BK160+BK175+BK181+BK189</f>
        <v>0</v>
      </c>
    </row>
    <row r="125" spans="2:65" s="11" customFormat="1" ht="22.9" customHeight="1">
      <c r="B125" s="119"/>
      <c r="D125" s="120" t="s">
        <v>79</v>
      </c>
      <c r="E125" s="129" t="s">
        <v>1303</v>
      </c>
      <c r="F125" s="129" t="s">
        <v>1304</v>
      </c>
      <c r="I125" s="122"/>
      <c r="J125" s="130">
        <f>BK125</f>
        <v>0</v>
      </c>
      <c r="L125" s="119"/>
      <c r="M125" s="124"/>
      <c r="P125" s="125">
        <f>SUM(P126:P148)</f>
        <v>0</v>
      </c>
      <c r="R125" s="125">
        <f>SUM(R126:R148)</f>
        <v>0</v>
      </c>
      <c r="T125" s="126">
        <f>SUM(T126:T148)</f>
        <v>0</v>
      </c>
      <c r="AR125" s="120" t="s">
        <v>175</v>
      </c>
      <c r="AT125" s="127" t="s">
        <v>79</v>
      </c>
      <c r="AU125" s="127" t="s">
        <v>88</v>
      </c>
      <c r="AY125" s="120" t="s">
        <v>131</v>
      </c>
      <c r="BK125" s="128">
        <f>SUM(BK126:BK148)</f>
        <v>0</v>
      </c>
    </row>
    <row r="126" spans="2:65" s="1" customFormat="1" ht="16.5" customHeight="1">
      <c r="B126" s="31"/>
      <c r="C126" s="131" t="s">
        <v>88</v>
      </c>
      <c r="D126" s="131" t="s">
        <v>133</v>
      </c>
      <c r="E126" s="132" t="s">
        <v>1305</v>
      </c>
      <c r="F126" s="133" t="s">
        <v>1306</v>
      </c>
      <c r="G126" s="134" t="s">
        <v>1307</v>
      </c>
      <c r="H126" s="135">
        <v>1</v>
      </c>
      <c r="I126" s="136"/>
      <c r="J126" s="137">
        <f>ROUND(I126*H126,2)</f>
        <v>0</v>
      </c>
      <c r="K126" s="133" t="s">
        <v>1006</v>
      </c>
      <c r="L126" s="31"/>
      <c r="M126" s="138" t="s">
        <v>1</v>
      </c>
      <c r="N126" s="139" t="s">
        <v>45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1308</v>
      </c>
      <c r="AT126" s="142" t="s">
        <v>133</v>
      </c>
      <c r="AU126" s="142" t="s">
        <v>90</v>
      </c>
      <c r="AY126" s="16" t="s">
        <v>131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88</v>
      </c>
      <c r="BK126" s="143">
        <f>ROUND(I126*H126,2)</f>
        <v>0</v>
      </c>
      <c r="BL126" s="16" t="s">
        <v>1308</v>
      </c>
      <c r="BM126" s="142" t="s">
        <v>1309</v>
      </c>
    </row>
    <row r="127" spans="2:65" s="1" customFormat="1" ht="11.25">
      <c r="B127" s="31"/>
      <c r="D127" s="144" t="s">
        <v>140</v>
      </c>
      <c r="F127" s="145" t="s">
        <v>1306</v>
      </c>
      <c r="I127" s="146"/>
      <c r="L127" s="31"/>
      <c r="M127" s="147"/>
      <c r="T127" s="55"/>
      <c r="AT127" s="16" t="s">
        <v>140</v>
      </c>
      <c r="AU127" s="16" t="s">
        <v>90</v>
      </c>
    </row>
    <row r="128" spans="2:65" s="1" customFormat="1" ht="11.25">
      <c r="B128" s="31"/>
      <c r="D128" s="148" t="s">
        <v>142</v>
      </c>
      <c r="F128" s="149" t="s">
        <v>1310</v>
      </c>
      <c r="I128" s="146"/>
      <c r="L128" s="31"/>
      <c r="M128" s="147"/>
      <c r="T128" s="55"/>
      <c r="AT128" s="16" t="s">
        <v>142</v>
      </c>
      <c r="AU128" s="16" t="s">
        <v>90</v>
      </c>
    </row>
    <row r="129" spans="2:65" s="1" customFormat="1" ht="16.5" customHeight="1">
      <c r="B129" s="31"/>
      <c r="C129" s="131" t="s">
        <v>90</v>
      </c>
      <c r="D129" s="131" t="s">
        <v>133</v>
      </c>
      <c r="E129" s="132" t="s">
        <v>1311</v>
      </c>
      <c r="F129" s="133" t="s">
        <v>1312</v>
      </c>
      <c r="G129" s="134" t="s">
        <v>1307</v>
      </c>
      <c r="H129" s="135">
        <v>1</v>
      </c>
      <c r="I129" s="136"/>
      <c r="J129" s="137">
        <f>ROUND(I129*H129,2)</f>
        <v>0</v>
      </c>
      <c r="K129" s="133" t="s">
        <v>1006</v>
      </c>
      <c r="L129" s="31"/>
      <c r="M129" s="138" t="s">
        <v>1</v>
      </c>
      <c r="N129" s="139" t="s">
        <v>45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1308</v>
      </c>
      <c r="AT129" s="142" t="s">
        <v>133</v>
      </c>
      <c r="AU129" s="142" t="s">
        <v>90</v>
      </c>
      <c r="AY129" s="16" t="s">
        <v>131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88</v>
      </c>
      <c r="BK129" s="143">
        <f>ROUND(I129*H129,2)</f>
        <v>0</v>
      </c>
      <c r="BL129" s="16" t="s">
        <v>1308</v>
      </c>
      <c r="BM129" s="142" t="s">
        <v>1313</v>
      </c>
    </row>
    <row r="130" spans="2:65" s="1" customFormat="1" ht="11.25">
      <c r="B130" s="31"/>
      <c r="D130" s="144" t="s">
        <v>140</v>
      </c>
      <c r="F130" s="145" t="s">
        <v>1312</v>
      </c>
      <c r="I130" s="146"/>
      <c r="L130" s="31"/>
      <c r="M130" s="147"/>
      <c r="T130" s="55"/>
      <c r="AT130" s="16" t="s">
        <v>140</v>
      </c>
      <c r="AU130" s="16" t="s">
        <v>90</v>
      </c>
    </row>
    <row r="131" spans="2:65" s="1" customFormat="1" ht="11.25">
      <c r="B131" s="31"/>
      <c r="D131" s="148" t="s">
        <v>142</v>
      </c>
      <c r="F131" s="149" t="s">
        <v>1314</v>
      </c>
      <c r="I131" s="146"/>
      <c r="L131" s="31"/>
      <c r="M131" s="147"/>
      <c r="T131" s="55"/>
      <c r="AT131" s="16" t="s">
        <v>142</v>
      </c>
      <c r="AU131" s="16" t="s">
        <v>90</v>
      </c>
    </row>
    <row r="132" spans="2:65" s="1" customFormat="1" ht="19.5">
      <c r="B132" s="31"/>
      <c r="D132" s="144" t="s">
        <v>602</v>
      </c>
      <c r="F132" s="180" t="s">
        <v>1315</v>
      </c>
      <c r="I132" s="146"/>
      <c r="L132" s="31"/>
      <c r="M132" s="147"/>
      <c r="T132" s="55"/>
      <c r="AT132" s="16" t="s">
        <v>602</v>
      </c>
      <c r="AU132" s="16" t="s">
        <v>90</v>
      </c>
    </row>
    <row r="133" spans="2:65" s="1" customFormat="1" ht="16.5" customHeight="1">
      <c r="B133" s="31"/>
      <c r="C133" s="131" t="s">
        <v>160</v>
      </c>
      <c r="D133" s="131" t="s">
        <v>133</v>
      </c>
      <c r="E133" s="132" t="s">
        <v>1316</v>
      </c>
      <c r="F133" s="133" t="s">
        <v>1317</v>
      </c>
      <c r="G133" s="134" t="s">
        <v>1307</v>
      </c>
      <c r="H133" s="135">
        <v>1</v>
      </c>
      <c r="I133" s="136"/>
      <c r="J133" s="137">
        <f>ROUND(I133*H133,2)</f>
        <v>0</v>
      </c>
      <c r="K133" s="133" t="s">
        <v>1006</v>
      </c>
      <c r="L133" s="31"/>
      <c r="M133" s="138" t="s">
        <v>1</v>
      </c>
      <c r="N133" s="139" t="s">
        <v>45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138</v>
      </c>
      <c r="AT133" s="142" t="s">
        <v>133</v>
      </c>
      <c r="AU133" s="142" t="s">
        <v>90</v>
      </c>
      <c r="AY133" s="16" t="s">
        <v>131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88</v>
      </c>
      <c r="BK133" s="143">
        <f>ROUND(I133*H133,2)</f>
        <v>0</v>
      </c>
      <c r="BL133" s="16" t="s">
        <v>138</v>
      </c>
      <c r="BM133" s="142" t="s">
        <v>1318</v>
      </c>
    </row>
    <row r="134" spans="2:65" s="1" customFormat="1" ht="11.25">
      <c r="B134" s="31"/>
      <c r="D134" s="144" t="s">
        <v>140</v>
      </c>
      <c r="F134" s="145" t="s">
        <v>1317</v>
      </c>
      <c r="I134" s="146"/>
      <c r="L134" s="31"/>
      <c r="M134" s="147"/>
      <c r="T134" s="55"/>
      <c r="AT134" s="16" t="s">
        <v>140</v>
      </c>
      <c r="AU134" s="16" t="s">
        <v>90</v>
      </c>
    </row>
    <row r="135" spans="2:65" s="1" customFormat="1" ht="11.25">
      <c r="B135" s="31"/>
      <c r="D135" s="148" t="s">
        <v>142</v>
      </c>
      <c r="F135" s="149" t="s">
        <v>1319</v>
      </c>
      <c r="I135" s="146"/>
      <c r="L135" s="31"/>
      <c r="M135" s="147"/>
      <c r="T135" s="55"/>
      <c r="AT135" s="16" t="s">
        <v>142</v>
      </c>
      <c r="AU135" s="16" t="s">
        <v>90</v>
      </c>
    </row>
    <row r="136" spans="2:65" s="13" customFormat="1" ht="11.25">
      <c r="B136" s="156"/>
      <c r="D136" s="144" t="s">
        <v>144</v>
      </c>
      <c r="E136" s="157" t="s">
        <v>1</v>
      </c>
      <c r="F136" s="158" t="s">
        <v>88</v>
      </c>
      <c r="H136" s="159">
        <v>1</v>
      </c>
      <c r="I136" s="160"/>
      <c r="L136" s="156"/>
      <c r="M136" s="161"/>
      <c r="T136" s="162"/>
      <c r="AT136" s="157" t="s">
        <v>144</v>
      </c>
      <c r="AU136" s="157" t="s">
        <v>90</v>
      </c>
      <c r="AV136" s="13" t="s">
        <v>90</v>
      </c>
      <c r="AW136" s="13" t="s">
        <v>36</v>
      </c>
      <c r="AX136" s="13" t="s">
        <v>80</v>
      </c>
      <c r="AY136" s="157" t="s">
        <v>131</v>
      </c>
    </row>
    <row r="137" spans="2:65" s="14" customFormat="1" ht="11.25">
      <c r="B137" s="163"/>
      <c r="D137" s="144" t="s">
        <v>144</v>
      </c>
      <c r="E137" s="164" t="s">
        <v>1</v>
      </c>
      <c r="F137" s="165" t="s">
        <v>154</v>
      </c>
      <c r="H137" s="166">
        <v>1</v>
      </c>
      <c r="I137" s="167"/>
      <c r="L137" s="163"/>
      <c r="M137" s="168"/>
      <c r="T137" s="169"/>
      <c r="AT137" s="164" t="s">
        <v>144</v>
      </c>
      <c r="AU137" s="164" t="s">
        <v>90</v>
      </c>
      <c r="AV137" s="14" t="s">
        <v>138</v>
      </c>
      <c r="AW137" s="14" t="s">
        <v>36</v>
      </c>
      <c r="AX137" s="14" t="s">
        <v>88</v>
      </c>
      <c r="AY137" s="164" t="s">
        <v>131</v>
      </c>
    </row>
    <row r="138" spans="2:65" s="1" customFormat="1" ht="16.5" customHeight="1">
      <c r="B138" s="31"/>
      <c r="C138" s="131" t="s">
        <v>138</v>
      </c>
      <c r="D138" s="131" t="s">
        <v>133</v>
      </c>
      <c r="E138" s="132" t="s">
        <v>1320</v>
      </c>
      <c r="F138" s="133" t="s">
        <v>1321</v>
      </c>
      <c r="G138" s="134" t="s">
        <v>1307</v>
      </c>
      <c r="H138" s="135">
        <v>1</v>
      </c>
      <c r="I138" s="136"/>
      <c r="J138" s="137">
        <f>ROUND(I138*H138,2)</f>
        <v>0</v>
      </c>
      <c r="K138" s="133" t="s">
        <v>1006</v>
      </c>
      <c r="L138" s="31"/>
      <c r="M138" s="138" t="s">
        <v>1</v>
      </c>
      <c r="N138" s="139" t="s">
        <v>45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1308</v>
      </c>
      <c r="AT138" s="142" t="s">
        <v>133</v>
      </c>
      <c r="AU138" s="142" t="s">
        <v>90</v>
      </c>
      <c r="AY138" s="16" t="s">
        <v>131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88</v>
      </c>
      <c r="BK138" s="143">
        <f>ROUND(I138*H138,2)</f>
        <v>0</v>
      </c>
      <c r="BL138" s="16" t="s">
        <v>1308</v>
      </c>
      <c r="BM138" s="142" t="s">
        <v>1322</v>
      </c>
    </row>
    <row r="139" spans="2:65" s="1" customFormat="1" ht="11.25">
      <c r="B139" s="31"/>
      <c r="D139" s="144" t="s">
        <v>140</v>
      </c>
      <c r="F139" s="145" t="s">
        <v>1321</v>
      </c>
      <c r="I139" s="146"/>
      <c r="L139" s="31"/>
      <c r="M139" s="147"/>
      <c r="T139" s="55"/>
      <c r="AT139" s="16" t="s">
        <v>140</v>
      </c>
      <c r="AU139" s="16" t="s">
        <v>90</v>
      </c>
    </row>
    <row r="140" spans="2:65" s="1" customFormat="1" ht="11.25">
      <c r="B140" s="31"/>
      <c r="D140" s="148" t="s">
        <v>142</v>
      </c>
      <c r="F140" s="149" t="s">
        <v>1323</v>
      </c>
      <c r="I140" s="146"/>
      <c r="L140" s="31"/>
      <c r="M140" s="147"/>
      <c r="T140" s="55"/>
      <c r="AT140" s="16" t="s">
        <v>142</v>
      </c>
      <c r="AU140" s="16" t="s">
        <v>90</v>
      </c>
    </row>
    <row r="141" spans="2:65" s="1" customFormat="1" ht="29.25">
      <c r="B141" s="31"/>
      <c r="D141" s="144" t="s">
        <v>602</v>
      </c>
      <c r="F141" s="180" t="s">
        <v>1324</v>
      </c>
      <c r="I141" s="146"/>
      <c r="L141" s="31"/>
      <c r="M141" s="147"/>
      <c r="T141" s="55"/>
      <c r="AT141" s="16" t="s">
        <v>602</v>
      </c>
      <c r="AU141" s="16" t="s">
        <v>90</v>
      </c>
    </row>
    <row r="142" spans="2:65" s="1" customFormat="1" ht="16.5" customHeight="1">
      <c r="B142" s="31"/>
      <c r="C142" s="131" t="s">
        <v>175</v>
      </c>
      <c r="D142" s="131" t="s">
        <v>133</v>
      </c>
      <c r="E142" s="132" t="s">
        <v>1325</v>
      </c>
      <c r="F142" s="133" t="s">
        <v>1326</v>
      </c>
      <c r="G142" s="134" t="s">
        <v>1307</v>
      </c>
      <c r="H142" s="135">
        <v>1</v>
      </c>
      <c r="I142" s="136"/>
      <c r="J142" s="137">
        <f>ROUND(I142*H142,2)</f>
        <v>0</v>
      </c>
      <c r="K142" s="133" t="s">
        <v>1006</v>
      </c>
      <c r="L142" s="31"/>
      <c r="M142" s="138" t="s">
        <v>1</v>
      </c>
      <c r="N142" s="139" t="s">
        <v>45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1308</v>
      </c>
      <c r="AT142" s="142" t="s">
        <v>133</v>
      </c>
      <c r="AU142" s="142" t="s">
        <v>90</v>
      </c>
      <c r="AY142" s="16" t="s">
        <v>131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88</v>
      </c>
      <c r="BK142" s="143">
        <f>ROUND(I142*H142,2)</f>
        <v>0</v>
      </c>
      <c r="BL142" s="16" t="s">
        <v>1308</v>
      </c>
      <c r="BM142" s="142" t="s">
        <v>1327</v>
      </c>
    </row>
    <row r="143" spans="2:65" s="1" customFormat="1" ht="11.25">
      <c r="B143" s="31"/>
      <c r="D143" s="144" t="s">
        <v>140</v>
      </c>
      <c r="F143" s="145" t="s">
        <v>1326</v>
      </c>
      <c r="I143" s="146"/>
      <c r="L143" s="31"/>
      <c r="M143" s="147"/>
      <c r="T143" s="55"/>
      <c r="AT143" s="16" t="s">
        <v>140</v>
      </c>
      <c r="AU143" s="16" t="s">
        <v>90</v>
      </c>
    </row>
    <row r="144" spans="2:65" s="1" customFormat="1" ht="11.25">
      <c r="B144" s="31"/>
      <c r="D144" s="148" t="s">
        <v>142</v>
      </c>
      <c r="F144" s="149" t="s">
        <v>1328</v>
      </c>
      <c r="I144" s="146"/>
      <c r="L144" s="31"/>
      <c r="M144" s="147"/>
      <c r="T144" s="55"/>
      <c r="AT144" s="16" t="s">
        <v>142</v>
      </c>
      <c r="AU144" s="16" t="s">
        <v>90</v>
      </c>
    </row>
    <row r="145" spans="2:65" s="1" customFormat="1" ht="19.5">
      <c r="B145" s="31"/>
      <c r="D145" s="144" t="s">
        <v>602</v>
      </c>
      <c r="F145" s="180" t="s">
        <v>1329</v>
      </c>
      <c r="I145" s="146"/>
      <c r="L145" s="31"/>
      <c r="M145" s="147"/>
      <c r="T145" s="55"/>
      <c r="AT145" s="16" t="s">
        <v>602</v>
      </c>
      <c r="AU145" s="16" t="s">
        <v>90</v>
      </c>
    </row>
    <row r="146" spans="2:65" s="1" customFormat="1" ht="16.5" customHeight="1">
      <c r="B146" s="31"/>
      <c r="C146" s="131" t="s">
        <v>185</v>
      </c>
      <c r="D146" s="131" t="s">
        <v>133</v>
      </c>
      <c r="E146" s="132" t="s">
        <v>1330</v>
      </c>
      <c r="F146" s="133" t="s">
        <v>1331</v>
      </c>
      <c r="G146" s="134" t="s">
        <v>1307</v>
      </c>
      <c r="H146" s="135">
        <v>1</v>
      </c>
      <c r="I146" s="136"/>
      <c r="J146" s="137">
        <f>ROUND(I146*H146,2)</f>
        <v>0</v>
      </c>
      <c r="K146" s="133" t="s">
        <v>1006</v>
      </c>
      <c r="L146" s="31"/>
      <c r="M146" s="138" t="s">
        <v>1</v>
      </c>
      <c r="N146" s="139" t="s">
        <v>45</v>
      </c>
      <c r="P146" s="140">
        <f>O146*H146</f>
        <v>0</v>
      </c>
      <c r="Q146" s="140">
        <v>0</v>
      </c>
      <c r="R146" s="140">
        <f>Q146*H146</f>
        <v>0</v>
      </c>
      <c r="S146" s="140">
        <v>0</v>
      </c>
      <c r="T146" s="141">
        <f>S146*H146</f>
        <v>0</v>
      </c>
      <c r="AR146" s="142" t="s">
        <v>1308</v>
      </c>
      <c r="AT146" s="142" t="s">
        <v>133</v>
      </c>
      <c r="AU146" s="142" t="s">
        <v>90</v>
      </c>
      <c r="AY146" s="16" t="s">
        <v>131</v>
      </c>
      <c r="BE146" s="143">
        <f>IF(N146="základní",J146,0)</f>
        <v>0</v>
      </c>
      <c r="BF146" s="143">
        <f>IF(N146="snížená",J146,0)</f>
        <v>0</v>
      </c>
      <c r="BG146" s="143">
        <f>IF(N146="zákl. přenesená",J146,0)</f>
        <v>0</v>
      </c>
      <c r="BH146" s="143">
        <f>IF(N146="sníž. přenesená",J146,0)</f>
        <v>0</v>
      </c>
      <c r="BI146" s="143">
        <f>IF(N146="nulová",J146,0)</f>
        <v>0</v>
      </c>
      <c r="BJ146" s="16" t="s">
        <v>88</v>
      </c>
      <c r="BK146" s="143">
        <f>ROUND(I146*H146,2)</f>
        <v>0</v>
      </c>
      <c r="BL146" s="16" t="s">
        <v>1308</v>
      </c>
      <c r="BM146" s="142" t="s">
        <v>1332</v>
      </c>
    </row>
    <row r="147" spans="2:65" s="1" customFormat="1" ht="11.25">
      <c r="B147" s="31"/>
      <c r="D147" s="144" t="s">
        <v>140</v>
      </c>
      <c r="F147" s="145" t="s">
        <v>1331</v>
      </c>
      <c r="I147" s="146"/>
      <c r="L147" s="31"/>
      <c r="M147" s="147"/>
      <c r="T147" s="55"/>
      <c r="AT147" s="16" t="s">
        <v>140</v>
      </c>
      <c r="AU147" s="16" t="s">
        <v>90</v>
      </c>
    </row>
    <row r="148" spans="2:65" s="1" customFormat="1" ht="11.25">
      <c r="B148" s="31"/>
      <c r="D148" s="148" t="s">
        <v>142</v>
      </c>
      <c r="F148" s="149" t="s">
        <v>1333</v>
      </c>
      <c r="I148" s="146"/>
      <c r="L148" s="31"/>
      <c r="M148" s="147"/>
      <c r="T148" s="55"/>
      <c r="AT148" s="16" t="s">
        <v>142</v>
      </c>
      <c r="AU148" s="16" t="s">
        <v>90</v>
      </c>
    </row>
    <row r="149" spans="2:65" s="11" customFormat="1" ht="22.9" customHeight="1">
      <c r="B149" s="119"/>
      <c r="D149" s="120" t="s">
        <v>79</v>
      </c>
      <c r="E149" s="129" t="s">
        <v>1334</v>
      </c>
      <c r="F149" s="129" t="s">
        <v>1335</v>
      </c>
      <c r="I149" s="122"/>
      <c r="J149" s="130">
        <f>BK149</f>
        <v>0</v>
      </c>
      <c r="L149" s="119"/>
      <c r="M149" s="124"/>
      <c r="P149" s="125">
        <f>SUM(P150:P159)</f>
        <v>0</v>
      </c>
      <c r="R149" s="125">
        <f>SUM(R150:R159)</f>
        <v>0</v>
      </c>
      <c r="T149" s="126">
        <f>SUM(T150:T159)</f>
        <v>0</v>
      </c>
      <c r="AR149" s="120" t="s">
        <v>175</v>
      </c>
      <c r="AT149" s="127" t="s">
        <v>79</v>
      </c>
      <c r="AU149" s="127" t="s">
        <v>88</v>
      </c>
      <c r="AY149" s="120" t="s">
        <v>131</v>
      </c>
      <c r="BK149" s="128">
        <f>SUM(BK150:BK159)</f>
        <v>0</v>
      </c>
    </row>
    <row r="150" spans="2:65" s="1" customFormat="1" ht="16.5" customHeight="1">
      <c r="B150" s="31"/>
      <c r="C150" s="131" t="s">
        <v>196</v>
      </c>
      <c r="D150" s="131" t="s">
        <v>133</v>
      </c>
      <c r="E150" s="132" t="s">
        <v>1336</v>
      </c>
      <c r="F150" s="133" t="s">
        <v>1335</v>
      </c>
      <c r="G150" s="134" t="s">
        <v>1307</v>
      </c>
      <c r="H150" s="135">
        <v>1</v>
      </c>
      <c r="I150" s="136"/>
      <c r="J150" s="137">
        <f>ROUND(I150*H150,2)</f>
        <v>0</v>
      </c>
      <c r="K150" s="133" t="s">
        <v>1006</v>
      </c>
      <c r="L150" s="31"/>
      <c r="M150" s="138" t="s">
        <v>1</v>
      </c>
      <c r="N150" s="139" t="s">
        <v>45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1308</v>
      </c>
      <c r="AT150" s="142" t="s">
        <v>133</v>
      </c>
      <c r="AU150" s="142" t="s">
        <v>90</v>
      </c>
      <c r="AY150" s="16" t="s">
        <v>131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88</v>
      </c>
      <c r="BK150" s="143">
        <f>ROUND(I150*H150,2)</f>
        <v>0</v>
      </c>
      <c r="BL150" s="16" t="s">
        <v>1308</v>
      </c>
      <c r="BM150" s="142" t="s">
        <v>1337</v>
      </c>
    </row>
    <row r="151" spans="2:65" s="1" customFormat="1" ht="11.25">
      <c r="B151" s="31"/>
      <c r="D151" s="144" t="s">
        <v>140</v>
      </c>
      <c r="F151" s="145" t="s">
        <v>1335</v>
      </c>
      <c r="I151" s="146"/>
      <c r="L151" s="31"/>
      <c r="M151" s="147"/>
      <c r="T151" s="55"/>
      <c r="AT151" s="16" t="s">
        <v>140</v>
      </c>
      <c r="AU151" s="16" t="s">
        <v>90</v>
      </c>
    </row>
    <row r="152" spans="2:65" s="1" customFormat="1" ht="11.25">
      <c r="B152" s="31"/>
      <c r="D152" s="148" t="s">
        <v>142</v>
      </c>
      <c r="F152" s="149" t="s">
        <v>1338</v>
      </c>
      <c r="I152" s="146"/>
      <c r="L152" s="31"/>
      <c r="M152" s="147"/>
      <c r="T152" s="55"/>
      <c r="AT152" s="16" t="s">
        <v>142</v>
      </c>
      <c r="AU152" s="16" t="s">
        <v>90</v>
      </c>
    </row>
    <row r="153" spans="2:65" s="1" customFormat="1" ht="16.5" customHeight="1">
      <c r="B153" s="31"/>
      <c r="C153" s="131" t="s">
        <v>204</v>
      </c>
      <c r="D153" s="131" t="s">
        <v>133</v>
      </c>
      <c r="E153" s="132" t="s">
        <v>1339</v>
      </c>
      <c r="F153" s="133" t="s">
        <v>1340</v>
      </c>
      <c r="G153" s="134" t="s">
        <v>1307</v>
      </c>
      <c r="H153" s="135">
        <v>1</v>
      </c>
      <c r="I153" s="136"/>
      <c r="J153" s="137">
        <f>ROUND(I153*H153,2)</f>
        <v>0</v>
      </c>
      <c r="K153" s="133" t="s">
        <v>137</v>
      </c>
      <c r="L153" s="31"/>
      <c r="M153" s="138" t="s">
        <v>1</v>
      </c>
      <c r="N153" s="139" t="s">
        <v>45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1308</v>
      </c>
      <c r="AT153" s="142" t="s">
        <v>133</v>
      </c>
      <c r="AU153" s="142" t="s">
        <v>90</v>
      </c>
      <c r="AY153" s="16" t="s">
        <v>131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88</v>
      </c>
      <c r="BK153" s="143">
        <f>ROUND(I153*H153,2)</f>
        <v>0</v>
      </c>
      <c r="BL153" s="16" t="s">
        <v>1308</v>
      </c>
      <c r="BM153" s="142" t="s">
        <v>1341</v>
      </c>
    </row>
    <row r="154" spans="2:65" s="1" customFormat="1" ht="11.25">
      <c r="B154" s="31"/>
      <c r="D154" s="144" t="s">
        <v>140</v>
      </c>
      <c r="F154" s="145" t="s">
        <v>1340</v>
      </c>
      <c r="I154" s="146"/>
      <c r="L154" s="31"/>
      <c r="M154" s="147"/>
      <c r="T154" s="55"/>
      <c r="AT154" s="16" t="s">
        <v>140</v>
      </c>
      <c r="AU154" s="16" t="s">
        <v>90</v>
      </c>
    </row>
    <row r="155" spans="2:65" s="1" customFormat="1" ht="11.25">
      <c r="B155" s="31"/>
      <c r="D155" s="148" t="s">
        <v>142</v>
      </c>
      <c r="F155" s="149" t="s">
        <v>1342</v>
      </c>
      <c r="I155" s="146"/>
      <c r="L155" s="31"/>
      <c r="M155" s="147"/>
      <c r="T155" s="55"/>
      <c r="AT155" s="16" t="s">
        <v>142</v>
      </c>
      <c r="AU155" s="16" t="s">
        <v>90</v>
      </c>
    </row>
    <row r="156" spans="2:65" s="1" customFormat="1" ht="29.25">
      <c r="B156" s="31"/>
      <c r="D156" s="144" t="s">
        <v>602</v>
      </c>
      <c r="F156" s="180" t="s">
        <v>1343</v>
      </c>
      <c r="I156" s="146"/>
      <c r="L156" s="31"/>
      <c r="M156" s="147"/>
      <c r="T156" s="55"/>
      <c r="AT156" s="16" t="s">
        <v>602</v>
      </c>
      <c r="AU156" s="16" t="s">
        <v>90</v>
      </c>
    </row>
    <row r="157" spans="2:65" s="1" customFormat="1" ht="16.5" customHeight="1">
      <c r="B157" s="31"/>
      <c r="C157" s="131" t="s">
        <v>215</v>
      </c>
      <c r="D157" s="131" t="s">
        <v>133</v>
      </c>
      <c r="E157" s="132" t="s">
        <v>1344</v>
      </c>
      <c r="F157" s="133" t="s">
        <v>1345</v>
      </c>
      <c r="G157" s="134" t="s">
        <v>1307</v>
      </c>
      <c r="H157" s="135">
        <v>1</v>
      </c>
      <c r="I157" s="136"/>
      <c r="J157" s="137">
        <f>ROUND(I157*H157,2)</f>
        <v>0</v>
      </c>
      <c r="K157" s="133" t="s">
        <v>1006</v>
      </c>
      <c r="L157" s="31"/>
      <c r="M157" s="138" t="s">
        <v>1</v>
      </c>
      <c r="N157" s="139" t="s">
        <v>45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1308</v>
      </c>
      <c r="AT157" s="142" t="s">
        <v>133</v>
      </c>
      <c r="AU157" s="142" t="s">
        <v>90</v>
      </c>
      <c r="AY157" s="16" t="s">
        <v>131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6" t="s">
        <v>88</v>
      </c>
      <c r="BK157" s="143">
        <f>ROUND(I157*H157,2)</f>
        <v>0</v>
      </c>
      <c r="BL157" s="16" t="s">
        <v>1308</v>
      </c>
      <c r="BM157" s="142" t="s">
        <v>1346</v>
      </c>
    </row>
    <row r="158" spans="2:65" s="1" customFormat="1" ht="11.25">
      <c r="B158" s="31"/>
      <c r="D158" s="144" t="s">
        <v>140</v>
      </c>
      <c r="F158" s="145" t="s">
        <v>1345</v>
      </c>
      <c r="I158" s="146"/>
      <c r="L158" s="31"/>
      <c r="M158" s="147"/>
      <c r="T158" s="55"/>
      <c r="AT158" s="16" t="s">
        <v>140</v>
      </c>
      <c r="AU158" s="16" t="s">
        <v>90</v>
      </c>
    </row>
    <row r="159" spans="2:65" s="1" customFormat="1" ht="11.25">
      <c r="B159" s="31"/>
      <c r="D159" s="148" t="s">
        <v>142</v>
      </c>
      <c r="F159" s="149" t="s">
        <v>1347</v>
      </c>
      <c r="I159" s="146"/>
      <c r="L159" s="31"/>
      <c r="M159" s="147"/>
      <c r="T159" s="55"/>
      <c r="AT159" s="16" t="s">
        <v>142</v>
      </c>
      <c r="AU159" s="16" t="s">
        <v>90</v>
      </c>
    </row>
    <row r="160" spans="2:65" s="11" customFormat="1" ht="22.9" customHeight="1">
      <c r="B160" s="119"/>
      <c r="D160" s="120" t="s">
        <v>79</v>
      </c>
      <c r="E160" s="129" t="s">
        <v>1348</v>
      </c>
      <c r="F160" s="129" t="s">
        <v>1349</v>
      </c>
      <c r="I160" s="122"/>
      <c r="J160" s="130">
        <f>BK160</f>
        <v>0</v>
      </c>
      <c r="L160" s="119"/>
      <c r="M160" s="124"/>
      <c r="P160" s="125">
        <f>SUM(P161:P174)</f>
        <v>0</v>
      </c>
      <c r="R160" s="125">
        <f>SUM(R161:R174)</f>
        <v>0</v>
      </c>
      <c r="T160" s="126">
        <f>SUM(T161:T174)</f>
        <v>0</v>
      </c>
      <c r="AR160" s="120" t="s">
        <v>175</v>
      </c>
      <c r="AT160" s="127" t="s">
        <v>79</v>
      </c>
      <c r="AU160" s="127" t="s">
        <v>88</v>
      </c>
      <c r="AY160" s="120" t="s">
        <v>131</v>
      </c>
      <c r="BK160" s="128">
        <f>SUM(BK161:BK174)</f>
        <v>0</v>
      </c>
    </row>
    <row r="161" spans="2:65" s="1" customFormat="1" ht="16.5" customHeight="1">
      <c r="B161" s="31"/>
      <c r="C161" s="131" t="s">
        <v>223</v>
      </c>
      <c r="D161" s="131" t="s">
        <v>133</v>
      </c>
      <c r="E161" s="132" t="s">
        <v>1350</v>
      </c>
      <c r="F161" s="133" t="s">
        <v>1351</v>
      </c>
      <c r="G161" s="134" t="s">
        <v>1307</v>
      </c>
      <c r="H161" s="135">
        <v>1</v>
      </c>
      <c r="I161" s="136"/>
      <c r="J161" s="137">
        <f>ROUND(I161*H161,2)</f>
        <v>0</v>
      </c>
      <c r="K161" s="133" t="s">
        <v>1006</v>
      </c>
      <c r="L161" s="31"/>
      <c r="M161" s="138" t="s">
        <v>1</v>
      </c>
      <c r="N161" s="139" t="s">
        <v>45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1308</v>
      </c>
      <c r="AT161" s="142" t="s">
        <v>133</v>
      </c>
      <c r="AU161" s="142" t="s">
        <v>90</v>
      </c>
      <c r="AY161" s="16" t="s">
        <v>131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88</v>
      </c>
      <c r="BK161" s="143">
        <f>ROUND(I161*H161,2)</f>
        <v>0</v>
      </c>
      <c r="BL161" s="16" t="s">
        <v>1308</v>
      </c>
      <c r="BM161" s="142" t="s">
        <v>1352</v>
      </c>
    </row>
    <row r="162" spans="2:65" s="1" customFormat="1" ht="11.25">
      <c r="B162" s="31"/>
      <c r="D162" s="144" t="s">
        <v>140</v>
      </c>
      <c r="F162" s="145" t="s">
        <v>1351</v>
      </c>
      <c r="I162" s="146"/>
      <c r="L162" s="31"/>
      <c r="M162" s="147"/>
      <c r="T162" s="55"/>
      <c r="AT162" s="16" t="s">
        <v>140</v>
      </c>
      <c r="AU162" s="16" t="s">
        <v>90</v>
      </c>
    </row>
    <row r="163" spans="2:65" s="1" customFormat="1" ht="11.25">
      <c r="B163" s="31"/>
      <c r="D163" s="148" t="s">
        <v>142</v>
      </c>
      <c r="F163" s="149" t="s">
        <v>1353</v>
      </c>
      <c r="I163" s="146"/>
      <c r="L163" s="31"/>
      <c r="M163" s="147"/>
      <c r="T163" s="55"/>
      <c r="AT163" s="16" t="s">
        <v>142</v>
      </c>
      <c r="AU163" s="16" t="s">
        <v>90</v>
      </c>
    </row>
    <row r="164" spans="2:65" s="1" customFormat="1" ht="39">
      <c r="B164" s="31"/>
      <c r="D164" s="144" t="s">
        <v>602</v>
      </c>
      <c r="F164" s="180" t="s">
        <v>1354</v>
      </c>
      <c r="I164" s="146"/>
      <c r="L164" s="31"/>
      <c r="M164" s="147"/>
      <c r="T164" s="55"/>
      <c r="AT164" s="16" t="s">
        <v>602</v>
      </c>
      <c r="AU164" s="16" t="s">
        <v>90</v>
      </c>
    </row>
    <row r="165" spans="2:65" s="1" customFormat="1" ht="16.5" customHeight="1">
      <c r="B165" s="31"/>
      <c r="C165" s="131" t="s">
        <v>230</v>
      </c>
      <c r="D165" s="131" t="s">
        <v>133</v>
      </c>
      <c r="E165" s="132" t="s">
        <v>1355</v>
      </c>
      <c r="F165" s="133" t="s">
        <v>1356</v>
      </c>
      <c r="G165" s="134" t="s">
        <v>1307</v>
      </c>
      <c r="H165" s="135">
        <v>1</v>
      </c>
      <c r="I165" s="136"/>
      <c r="J165" s="137">
        <f>ROUND(I165*H165,2)</f>
        <v>0</v>
      </c>
      <c r="K165" s="133" t="s">
        <v>1006</v>
      </c>
      <c r="L165" s="31"/>
      <c r="M165" s="138" t="s">
        <v>1</v>
      </c>
      <c r="N165" s="139" t="s">
        <v>45</v>
      </c>
      <c r="P165" s="140">
        <f>O165*H165</f>
        <v>0</v>
      </c>
      <c r="Q165" s="140">
        <v>0</v>
      </c>
      <c r="R165" s="140">
        <f>Q165*H165</f>
        <v>0</v>
      </c>
      <c r="S165" s="140">
        <v>0</v>
      </c>
      <c r="T165" s="141">
        <f>S165*H165</f>
        <v>0</v>
      </c>
      <c r="AR165" s="142" t="s">
        <v>1308</v>
      </c>
      <c r="AT165" s="142" t="s">
        <v>133</v>
      </c>
      <c r="AU165" s="142" t="s">
        <v>90</v>
      </c>
      <c r="AY165" s="16" t="s">
        <v>131</v>
      </c>
      <c r="BE165" s="143">
        <f>IF(N165="základní",J165,0)</f>
        <v>0</v>
      </c>
      <c r="BF165" s="143">
        <f>IF(N165="snížená",J165,0)</f>
        <v>0</v>
      </c>
      <c r="BG165" s="143">
        <f>IF(N165="zákl. přenesená",J165,0)</f>
        <v>0</v>
      </c>
      <c r="BH165" s="143">
        <f>IF(N165="sníž. přenesená",J165,0)</f>
        <v>0</v>
      </c>
      <c r="BI165" s="143">
        <f>IF(N165="nulová",J165,0)</f>
        <v>0</v>
      </c>
      <c r="BJ165" s="16" t="s">
        <v>88</v>
      </c>
      <c r="BK165" s="143">
        <f>ROUND(I165*H165,2)</f>
        <v>0</v>
      </c>
      <c r="BL165" s="16" t="s">
        <v>1308</v>
      </c>
      <c r="BM165" s="142" t="s">
        <v>1357</v>
      </c>
    </row>
    <row r="166" spans="2:65" s="1" customFormat="1" ht="11.25">
      <c r="B166" s="31"/>
      <c r="D166" s="144" t="s">
        <v>140</v>
      </c>
      <c r="F166" s="145" t="s">
        <v>1356</v>
      </c>
      <c r="I166" s="146"/>
      <c r="L166" s="31"/>
      <c r="M166" s="147"/>
      <c r="T166" s="55"/>
      <c r="AT166" s="16" t="s">
        <v>140</v>
      </c>
      <c r="AU166" s="16" t="s">
        <v>90</v>
      </c>
    </row>
    <row r="167" spans="2:65" s="1" customFormat="1" ht="11.25">
      <c r="B167" s="31"/>
      <c r="D167" s="148" t="s">
        <v>142</v>
      </c>
      <c r="F167" s="149" t="s">
        <v>1358</v>
      </c>
      <c r="I167" s="146"/>
      <c r="L167" s="31"/>
      <c r="M167" s="147"/>
      <c r="T167" s="55"/>
      <c r="AT167" s="16" t="s">
        <v>142</v>
      </c>
      <c r="AU167" s="16" t="s">
        <v>90</v>
      </c>
    </row>
    <row r="168" spans="2:65" s="1" customFormat="1" ht="78">
      <c r="B168" s="31"/>
      <c r="D168" s="144" t="s">
        <v>602</v>
      </c>
      <c r="F168" s="180" t="s">
        <v>1359</v>
      </c>
      <c r="I168" s="146"/>
      <c r="L168" s="31"/>
      <c r="M168" s="147"/>
      <c r="T168" s="55"/>
      <c r="AT168" s="16" t="s">
        <v>602</v>
      </c>
      <c r="AU168" s="16" t="s">
        <v>90</v>
      </c>
    </row>
    <row r="169" spans="2:65" s="1" customFormat="1" ht="16.5" customHeight="1">
      <c r="B169" s="31"/>
      <c r="C169" s="131" t="s">
        <v>8</v>
      </c>
      <c r="D169" s="131" t="s">
        <v>133</v>
      </c>
      <c r="E169" s="132" t="s">
        <v>1360</v>
      </c>
      <c r="F169" s="133" t="s">
        <v>1361</v>
      </c>
      <c r="G169" s="134" t="s">
        <v>1307</v>
      </c>
      <c r="H169" s="135">
        <v>1</v>
      </c>
      <c r="I169" s="136"/>
      <c r="J169" s="137">
        <f>ROUND(I169*H169,2)</f>
        <v>0</v>
      </c>
      <c r="K169" s="133" t="s">
        <v>1006</v>
      </c>
      <c r="L169" s="31"/>
      <c r="M169" s="138" t="s">
        <v>1</v>
      </c>
      <c r="N169" s="139" t="s">
        <v>45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1308</v>
      </c>
      <c r="AT169" s="142" t="s">
        <v>133</v>
      </c>
      <c r="AU169" s="142" t="s">
        <v>90</v>
      </c>
      <c r="AY169" s="16" t="s">
        <v>131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88</v>
      </c>
      <c r="BK169" s="143">
        <f>ROUND(I169*H169,2)</f>
        <v>0</v>
      </c>
      <c r="BL169" s="16" t="s">
        <v>1308</v>
      </c>
      <c r="BM169" s="142" t="s">
        <v>1362</v>
      </c>
    </row>
    <row r="170" spans="2:65" s="1" customFormat="1" ht="11.25">
      <c r="B170" s="31"/>
      <c r="D170" s="144" t="s">
        <v>140</v>
      </c>
      <c r="F170" s="145" t="s">
        <v>1361</v>
      </c>
      <c r="I170" s="146"/>
      <c r="L170" s="31"/>
      <c r="M170" s="147"/>
      <c r="T170" s="55"/>
      <c r="AT170" s="16" t="s">
        <v>140</v>
      </c>
      <c r="AU170" s="16" t="s">
        <v>90</v>
      </c>
    </row>
    <row r="171" spans="2:65" s="1" customFormat="1" ht="11.25">
      <c r="B171" s="31"/>
      <c r="D171" s="148" t="s">
        <v>142</v>
      </c>
      <c r="F171" s="149" t="s">
        <v>1363</v>
      </c>
      <c r="I171" s="146"/>
      <c r="L171" s="31"/>
      <c r="M171" s="147"/>
      <c r="T171" s="55"/>
      <c r="AT171" s="16" t="s">
        <v>142</v>
      </c>
      <c r="AU171" s="16" t="s">
        <v>90</v>
      </c>
    </row>
    <row r="172" spans="2:65" s="1" customFormat="1" ht="19.5">
      <c r="B172" s="31"/>
      <c r="D172" s="144" t="s">
        <v>602</v>
      </c>
      <c r="F172" s="180" t="s">
        <v>1364</v>
      </c>
      <c r="I172" s="146"/>
      <c r="L172" s="31"/>
      <c r="M172" s="147"/>
      <c r="T172" s="55"/>
      <c r="AT172" s="16" t="s">
        <v>602</v>
      </c>
      <c r="AU172" s="16" t="s">
        <v>90</v>
      </c>
    </row>
    <row r="173" spans="2:65" s="1" customFormat="1" ht="16.5" customHeight="1">
      <c r="B173" s="31"/>
      <c r="C173" s="131" t="s">
        <v>242</v>
      </c>
      <c r="D173" s="131" t="s">
        <v>133</v>
      </c>
      <c r="E173" s="132" t="s">
        <v>1365</v>
      </c>
      <c r="F173" s="133" t="s">
        <v>1366</v>
      </c>
      <c r="G173" s="134" t="s">
        <v>1307</v>
      </c>
      <c r="H173" s="135">
        <v>1</v>
      </c>
      <c r="I173" s="136"/>
      <c r="J173" s="137">
        <f>ROUND(I173*H173,2)</f>
        <v>0</v>
      </c>
      <c r="K173" s="133" t="s">
        <v>1</v>
      </c>
      <c r="L173" s="31"/>
      <c r="M173" s="138" t="s">
        <v>1</v>
      </c>
      <c r="N173" s="139" t="s">
        <v>45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138</v>
      </c>
      <c r="AT173" s="142" t="s">
        <v>133</v>
      </c>
      <c r="AU173" s="142" t="s">
        <v>90</v>
      </c>
      <c r="AY173" s="16" t="s">
        <v>131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88</v>
      </c>
      <c r="BK173" s="143">
        <f>ROUND(I173*H173,2)</f>
        <v>0</v>
      </c>
      <c r="BL173" s="16" t="s">
        <v>138</v>
      </c>
      <c r="BM173" s="142" t="s">
        <v>1367</v>
      </c>
    </row>
    <row r="174" spans="2:65" s="1" customFormat="1" ht="11.25">
      <c r="B174" s="31"/>
      <c r="D174" s="144" t="s">
        <v>140</v>
      </c>
      <c r="F174" s="145" t="s">
        <v>1366</v>
      </c>
      <c r="I174" s="146"/>
      <c r="L174" s="31"/>
      <c r="M174" s="147"/>
      <c r="T174" s="55"/>
      <c r="AT174" s="16" t="s">
        <v>140</v>
      </c>
      <c r="AU174" s="16" t="s">
        <v>90</v>
      </c>
    </row>
    <row r="175" spans="2:65" s="11" customFormat="1" ht="22.9" customHeight="1">
      <c r="B175" s="119"/>
      <c r="D175" s="120" t="s">
        <v>79</v>
      </c>
      <c r="E175" s="129" t="s">
        <v>1368</v>
      </c>
      <c r="F175" s="129" t="s">
        <v>1369</v>
      </c>
      <c r="I175" s="122"/>
      <c r="J175" s="130">
        <f>BK175</f>
        <v>0</v>
      </c>
      <c r="L175" s="119"/>
      <c r="M175" s="124"/>
      <c r="P175" s="125">
        <f>SUM(P176:P180)</f>
        <v>0</v>
      </c>
      <c r="R175" s="125">
        <f>SUM(R176:R180)</f>
        <v>0</v>
      </c>
      <c r="T175" s="126">
        <f>SUM(T176:T180)</f>
        <v>0</v>
      </c>
      <c r="AR175" s="120" t="s">
        <v>175</v>
      </c>
      <c r="AT175" s="127" t="s">
        <v>79</v>
      </c>
      <c r="AU175" s="127" t="s">
        <v>88</v>
      </c>
      <c r="AY175" s="120" t="s">
        <v>131</v>
      </c>
      <c r="BK175" s="128">
        <f>SUM(BK176:BK180)</f>
        <v>0</v>
      </c>
    </row>
    <row r="176" spans="2:65" s="1" customFormat="1" ht="24.2" customHeight="1">
      <c r="B176" s="31"/>
      <c r="C176" s="131" t="s">
        <v>248</v>
      </c>
      <c r="D176" s="131" t="s">
        <v>133</v>
      </c>
      <c r="E176" s="132" t="s">
        <v>1370</v>
      </c>
      <c r="F176" s="133" t="s">
        <v>1371</v>
      </c>
      <c r="G176" s="134" t="s">
        <v>1372</v>
      </c>
      <c r="H176" s="135">
        <v>40800</v>
      </c>
      <c r="I176" s="136"/>
      <c r="J176" s="137">
        <f>ROUND(I176*H176,2)</f>
        <v>0</v>
      </c>
      <c r="K176" s="133" t="s">
        <v>1</v>
      </c>
      <c r="L176" s="31"/>
      <c r="M176" s="138" t="s">
        <v>1</v>
      </c>
      <c r="N176" s="139" t="s">
        <v>45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138</v>
      </c>
      <c r="AT176" s="142" t="s">
        <v>133</v>
      </c>
      <c r="AU176" s="142" t="s">
        <v>90</v>
      </c>
      <c r="AY176" s="16" t="s">
        <v>131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88</v>
      </c>
      <c r="BK176" s="143">
        <f>ROUND(I176*H176,2)</f>
        <v>0</v>
      </c>
      <c r="BL176" s="16" t="s">
        <v>138</v>
      </c>
      <c r="BM176" s="142" t="s">
        <v>1373</v>
      </c>
    </row>
    <row r="177" spans="2:65" s="1" customFormat="1" ht="11.25">
      <c r="B177" s="31"/>
      <c r="D177" s="144" t="s">
        <v>140</v>
      </c>
      <c r="F177" s="145" t="s">
        <v>1371</v>
      </c>
      <c r="I177" s="146"/>
      <c r="L177" s="31"/>
      <c r="M177" s="147"/>
      <c r="T177" s="55"/>
      <c r="AT177" s="16" t="s">
        <v>140</v>
      </c>
      <c r="AU177" s="16" t="s">
        <v>90</v>
      </c>
    </row>
    <row r="178" spans="2:65" s="1" customFormat="1" ht="19.5">
      <c r="B178" s="31"/>
      <c r="D178" s="144" t="s">
        <v>602</v>
      </c>
      <c r="F178" s="180" t="s">
        <v>1374</v>
      </c>
      <c r="I178" s="146"/>
      <c r="L178" s="31"/>
      <c r="M178" s="147"/>
      <c r="T178" s="55"/>
      <c r="AT178" s="16" t="s">
        <v>602</v>
      </c>
      <c r="AU178" s="16" t="s">
        <v>90</v>
      </c>
    </row>
    <row r="179" spans="2:65" s="12" customFormat="1" ht="11.25">
      <c r="B179" s="150"/>
      <c r="D179" s="144" t="s">
        <v>144</v>
      </c>
      <c r="E179" s="151" t="s">
        <v>1</v>
      </c>
      <c r="F179" s="152" t="s">
        <v>1375</v>
      </c>
      <c r="H179" s="151" t="s">
        <v>1</v>
      </c>
      <c r="I179" s="153"/>
      <c r="L179" s="150"/>
      <c r="M179" s="154"/>
      <c r="T179" s="155"/>
      <c r="AT179" s="151" t="s">
        <v>144</v>
      </c>
      <c r="AU179" s="151" t="s">
        <v>90</v>
      </c>
      <c r="AV179" s="12" t="s">
        <v>88</v>
      </c>
      <c r="AW179" s="12" t="s">
        <v>36</v>
      </c>
      <c r="AX179" s="12" t="s">
        <v>80</v>
      </c>
      <c r="AY179" s="151" t="s">
        <v>131</v>
      </c>
    </row>
    <row r="180" spans="2:65" s="13" customFormat="1" ht="11.25">
      <c r="B180" s="156"/>
      <c r="D180" s="144" t="s">
        <v>144</v>
      </c>
      <c r="E180" s="157" t="s">
        <v>1</v>
      </c>
      <c r="F180" s="158" t="s">
        <v>1376</v>
      </c>
      <c r="H180" s="159">
        <v>40800</v>
      </c>
      <c r="I180" s="160"/>
      <c r="L180" s="156"/>
      <c r="M180" s="161"/>
      <c r="T180" s="162"/>
      <c r="AT180" s="157" t="s">
        <v>144</v>
      </c>
      <c r="AU180" s="157" t="s">
        <v>90</v>
      </c>
      <c r="AV180" s="13" t="s">
        <v>90</v>
      </c>
      <c r="AW180" s="13" t="s">
        <v>36</v>
      </c>
      <c r="AX180" s="13" t="s">
        <v>88</v>
      </c>
      <c r="AY180" s="157" t="s">
        <v>131</v>
      </c>
    </row>
    <row r="181" spans="2:65" s="11" customFormat="1" ht="22.9" customHeight="1">
      <c r="B181" s="119"/>
      <c r="D181" s="120" t="s">
        <v>79</v>
      </c>
      <c r="E181" s="129" t="s">
        <v>1377</v>
      </c>
      <c r="F181" s="129" t="s">
        <v>1378</v>
      </c>
      <c r="I181" s="122"/>
      <c r="J181" s="130">
        <f>BK181</f>
        <v>0</v>
      </c>
      <c r="L181" s="119"/>
      <c r="M181" s="124"/>
      <c r="P181" s="125">
        <f>SUM(P182:P188)</f>
        <v>0</v>
      </c>
      <c r="R181" s="125">
        <f>SUM(R182:R188)</f>
        <v>0</v>
      </c>
      <c r="T181" s="126">
        <f>SUM(T182:T188)</f>
        <v>0</v>
      </c>
      <c r="AR181" s="120" t="s">
        <v>175</v>
      </c>
      <c r="AT181" s="127" t="s">
        <v>79</v>
      </c>
      <c r="AU181" s="127" t="s">
        <v>88</v>
      </c>
      <c r="AY181" s="120" t="s">
        <v>131</v>
      </c>
      <c r="BK181" s="128">
        <f>SUM(BK182:BK188)</f>
        <v>0</v>
      </c>
    </row>
    <row r="182" spans="2:65" s="1" customFormat="1" ht="16.5" customHeight="1">
      <c r="B182" s="31"/>
      <c r="C182" s="131" t="s">
        <v>257</v>
      </c>
      <c r="D182" s="131" t="s">
        <v>133</v>
      </c>
      <c r="E182" s="132" t="s">
        <v>1379</v>
      </c>
      <c r="F182" s="133" t="s">
        <v>1380</v>
      </c>
      <c r="G182" s="134" t="s">
        <v>1307</v>
      </c>
      <c r="H182" s="135">
        <v>1</v>
      </c>
      <c r="I182" s="136"/>
      <c r="J182" s="137">
        <f>ROUND(I182*H182,2)</f>
        <v>0</v>
      </c>
      <c r="K182" s="133" t="s">
        <v>1006</v>
      </c>
      <c r="L182" s="31"/>
      <c r="M182" s="138" t="s">
        <v>1</v>
      </c>
      <c r="N182" s="139" t="s">
        <v>45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1308</v>
      </c>
      <c r="AT182" s="142" t="s">
        <v>133</v>
      </c>
      <c r="AU182" s="142" t="s">
        <v>90</v>
      </c>
      <c r="AY182" s="16" t="s">
        <v>131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88</v>
      </c>
      <c r="BK182" s="143">
        <f>ROUND(I182*H182,2)</f>
        <v>0</v>
      </c>
      <c r="BL182" s="16" t="s">
        <v>1308</v>
      </c>
      <c r="BM182" s="142" t="s">
        <v>1381</v>
      </c>
    </row>
    <row r="183" spans="2:65" s="1" customFormat="1" ht="11.25">
      <c r="B183" s="31"/>
      <c r="D183" s="144" t="s">
        <v>140</v>
      </c>
      <c r="F183" s="145" t="s">
        <v>1380</v>
      </c>
      <c r="I183" s="146"/>
      <c r="L183" s="31"/>
      <c r="M183" s="147"/>
      <c r="T183" s="55"/>
      <c r="AT183" s="16" t="s">
        <v>140</v>
      </c>
      <c r="AU183" s="16" t="s">
        <v>90</v>
      </c>
    </row>
    <row r="184" spans="2:65" s="1" customFormat="1" ht="11.25">
      <c r="B184" s="31"/>
      <c r="D184" s="148" t="s">
        <v>142</v>
      </c>
      <c r="F184" s="149" t="s">
        <v>1382</v>
      </c>
      <c r="I184" s="146"/>
      <c r="L184" s="31"/>
      <c r="M184" s="147"/>
      <c r="T184" s="55"/>
      <c r="AT184" s="16" t="s">
        <v>142</v>
      </c>
      <c r="AU184" s="16" t="s">
        <v>90</v>
      </c>
    </row>
    <row r="185" spans="2:65" s="1" customFormat="1" ht="16.5" customHeight="1">
      <c r="B185" s="31"/>
      <c r="C185" s="131" t="s">
        <v>263</v>
      </c>
      <c r="D185" s="131" t="s">
        <v>133</v>
      </c>
      <c r="E185" s="132" t="s">
        <v>1383</v>
      </c>
      <c r="F185" s="133" t="s">
        <v>1384</v>
      </c>
      <c r="G185" s="134" t="s">
        <v>1307</v>
      </c>
      <c r="H185" s="135">
        <v>1</v>
      </c>
      <c r="I185" s="136"/>
      <c r="J185" s="137">
        <f>ROUND(I185*H185,2)</f>
        <v>0</v>
      </c>
      <c r="K185" s="133" t="s">
        <v>1006</v>
      </c>
      <c r="L185" s="31"/>
      <c r="M185" s="138" t="s">
        <v>1</v>
      </c>
      <c r="N185" s="139" t="s">
        <v>45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1308</v>
      </c>
      <c r="AT185" s="142" t="s">
        <v>133</v>
      </c>
      <c r="AU185" s="142" t="s">
        <v>90</v>
      </c>
      <c r="AY185" s="16" t="s">
        <v>131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88</v>
      </c>
      <c r="BK185" s="143">
        <f>ROUND(I185*H185,2)</f>
        <v>0</v>
      </c>
      <c r="BL185" s="16" t="s">
        <v>1308</v>
      </c>
      <c r="BM185" s="142" t="s">
        <v>1385</v>
      </c>
    </row>
    <row r="186" spans="2:65" s="1" customFormat="1" ht="11.25">
      <c r="B186" s="31"/>
      <c r="D186" s="144" t="s">
        <v>140</v>
      </c>
      <c r="F186" s="145" t="s">
        <v>1384</v>
      </c>
      <c r="I186" s="146"/>
      <c r="L186" s="31"/>
      <c r="M186" s="147"/>
      <c r="T186" s="55"/>
      <c r="AT186" s="16" t="s">
        <v>140</v>
      </c>
      <c r="AU186" s="16" t="s">
        <v>90</v>
      </c>
    </row>
    <row r="187" spans="2:65" s="1" customFormat="1" ht="11.25">
      <c r="B187" s="31"/>
      <c r="D187" s="148" t="s">
        <v>142</v>
      </c>
      <c r="F187" s="149" t="s">
        <v>1386</v>
      </c>
      <c r="I187" s="146"/>
      <c r="L187" s="31"/>
      <c r="M187" s="147"/>
      <c r="T187" s="55"/>
      <c r="AT187" s="16" t="s">
        <v>142</v>
      </c>
      <c r="AU187" s="16" t="s">
        <v>90</v>
      </c>
    </row>
    <row r="188" spans="2:65" s="1" customFormat="1" ht="204.75">
      <c r="B188" s="31"/>
      <c r="D188" s="144" t="s">
        <v>602</v>
      </c>
      <c r="F188" s="180" t="s">
        <v>1387</v>
      </c>
      <c r="I188" s="146"/>
      <c r="L188" s="31"/>
      <c r="M188" s="147"/>
      <c r="T188" s="55"/>
      <c r="AT188" s="16" t="s">
        <v>602</v>
      </c>
      <c r="AU188" s="16" t="s">
        <v>90</v>
      </c>
    </row>
    <row r="189" spans="2:65" s="11" customFormat="1" ht="22.9" customHeight="1">
      <c r="B189" s="119"/>
      <c r="D189" s="120" t="s">
        <v>79</v>
      </c>
      <c r="E189" s="129" t="s">
        <v>1388</v>
      </c>
      <c r="F189" s="129" t="s">
        <v>1389</v>
      </c>
      <c r="I189" s="122"/>
      <c r="J189" s="130">
        <f>BK189</f>
        <v>0</v>
      </c>
      <c r="L189" s="119"/>
      <c r="M189" s="124"/>
      <c r="P189" s="125">
        <f>SUM(P190:P200)</f>
        <v>0</v>
      </c>
      <c r="R189" s="125">
        <f>SUM(R190:R200)</f>
        <v>0</v>
      </c>
      <c r="T189" s="126">
        <f>SUM(T190:T200)</f>
        <v>0</v>
      </c>
      <c r="AR189" s="120" t="s">
        <v>175</v>
      </c>
      <c r="AT189" s="127" t="s">
        <v>79</v>
      </c>
      <c r="AU189" s="127" t="s">
        <v>88</v>
      </c>
      <c r="AY189" s="120" t="s">
        <v>131</v>
      </c>
      <c r="BK189" s="128">
        <f>SUM(BK190:BK200)</f>
        <v>0</v>
      </c>
    </row>
    <row r="190" spans="2:65" s="1" customFormat="1" ht="16.5" customHeight="1">
      <c r="B190" s="31"/>
      <c r="C190" s="131" t="s">
        <v>274</v>
      </c>
      <c r="D190" s="131" t="s">
        <v>133</v>
      </c>
      <c r="E190" s="132" t="s">
        <v>1390</v>
      </c>
      <c r="F190" s="133" t="s">
        <v>1391</v>
      </c>
      <c r="G190" s="134" t="s">
        <v>1307</v>
      </c>
      <c r="H190" s="135">
        <v>1</v>
      </c>
      <c r="I190" s="136"/>
      <c r="J190" s="137">
        <f>ROUND(I190*H190,2)</f>
        <v>0</v>
      </c>
      <c r="K190" s="133" t="s">
        <v>1</v>
      </c>
      <c r="L190" s="31"/>
      <c r="M190" s="138" t="s">
        <v>1</v>
      </c>
      <c r="N190" s="139" t="s">
        <v>45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1308</v>
      </c>
      <c r="AT190" s="142" t="s">
        <v>133</v>
      </c>
      <c r="AU190" s="142" t="s">
        <v>90</v>
      </c>
      <c r="AY190" s="16" t="s">
        <v>131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88</v>
      </c>
      <c r="BK190" s="143">
        <f>ROUND(I190*H190,2)</f>
        <v>0</v>
      </c>
      <c r="BL190" s="16" t="s">
        <v>1308</v>
      </c>
      <c r="BM190" s="142" t="s">
        <v>1392</v>
      </c>
    </row>
    <row r="191" spans="2:65" s="1" customFormat="1" ht="11.25">
      <c r="B191" s="31"/>
      <c r="D191" s="144" t="s">
        <v>140</v>
      </c>
      <c r="F191" s="145" t="s">
        <v>1391</v>
      </c>
      <c r="I191" s="146"/>
      <c r="L191" s="31"/>
      <c r="M191" s="147"/>
      <c r="T191" s="55"/>
      <c r="AT191" s="16" t="s">
        <v>140</v>
      </c>
      <c r="AU191" s="16" t="s">
        <v>90</v>
      </c>
    </row>
    <row r="192" spans="2:65" s="1" customFormat="1" ht="58.5">
      <c r="B192" s="31"/>
      <c r="D192" s="144" t="s">
        <v>602</v>
      </c>
      <c r="F192" s="180" t="s">
        <v>1393</v>
      </c>
      <c r="I192" s="146"/>
      <c r="L192" s="31"/>
      <c r="M192" s="147"/>
      <c r="T192" s="55"/>
      <c r="AT192" s="16" t="s">
        <v>602</v>
      </c>
      <c r="AU192" s="16" t="s">
        <v>90</v>
      </c>
    </row>
    <row r="193" spans="2:65" s="1" customFormat="1" ht="16.5" customHeight="1">
      <c r="B193" s="31"/>
      <c r="C193" s="131" t="s">
        <v>284</v>
      </c>
      <c r="D193" s="131" t="s">
        <v>133</v>
      </c>
      <c r="E193" s="132" t="s">
        <v>1394</v>
      </c>
      <c r="F193" s="133" t="s">
        <v>1395</v>
      </c>
      <c r="G193" s="134" t="s">
        <v>1307</v>
      </c>
      <c r="H193" s="135">
        <v>1</v>
      </c>
      <c r="I193" s="136"/>
      <c r="J193" s="137">
        <f>ROUND(I193*H193,2)</f>
        <v>0</v>
      </c>
      <c r="K193" s="133" t="s">
        <v>137</v>
      </c>
      <c r="L193" s="31"/>
      <c r="M193" s="138" t="s">
        <v>1</v>
      </c>
      <c r="N193" s="139" t="s">
        <v>45</v>
      </c>
      <c r="P193" s="140">
        <f>O193*H193</f>
        <v>0</v>
      </c>
      <c r="Q193" s="140">
        <v>0</v>
      </c>
      <c r="R193" s="140">
        <f>Q193*H193</f>
        <v>0</v>
      </c>
      <c r="S193" s="140">
        <v>0</v>
      </c>
      <c r="T193" s="141">
        <f>S193*H193</f>
        <v>0</v>
      </c>
      <c r="AR193" s="142" t="s">
        <v>1308</v>
      </c>
      <c r="AT193" s="142" t="s">
        <v>133</v>
      </c>
      <c r="AU193" s="142" t="s">
        <v>90</v>
      </c>
      <c r="AY193" s="16" t="s">
        <v>131</v>
      </c>
      <c r="BE193" s="143">
        <f>IF(N193="základní",J193,0)</f>
        <v>0</v>
      </c>
      <c r="BF193" s="143">
        <f>IF(N193="snížená",J193,0)</f>
        <v>0</v>
      </c>
      <c r="BG193" s="143">
        <f>IF(N193="zákl. přenesená",J193,0)</f>
        <v>0</v>
      </c>
      <c r="BH193" s="143">
        <f>IF(N193="sníž. přenesená",J193,0)</f>
        <v>0</v>
      </c>
      <c r="BI193" s="143">
        <f>IF(N193="nulová",J193,0)</f>
        <v>0</v>
      </c>
      <c r="BJ193" s="16" t="s">
        <v>88</v>
      </c>
      <c r="BK193" s="143">
        <f>ROUND(I193*H193,2)</f>
        <v>0</v>
      </c>
      <c r="BL193" s="16" t="s">
        <v>1308</v>
      </c>
      <c r="BM193" s="142" t="s">
        <v>1396</v>
      </c>
    </row>
    <row r="194" spans="2:65" s="1" customFormat="1" ht="11.25">
      <c r="B194" s="31"/>
      <c r="D194" s="144" t="s">
        <v>140</v>
      </c>
      <c r="F194" s="145" t="s">
        <v>1395</v>
      </c>
      <c r="I194" s="146"/>
      <c r="L194" s="31"/>
      <c r="M194" s="147"/>
      <c r="T194" s="55"/>
      <c r="AT194" s="16" t="s">
        <v>140</v>
      </c>
      <c r="AU194" s="16" t="s">
        <v>90</v>
      </c>
    </row>
    <row r="195" spans="2:65" s="1" customFormat="1" ht="11.25">
      <c r="B195" s="31"/>
      <c r="D195" s="148" t="s">
        <v>142</v>
      </c>
      <c r="F195" s="149" t="s">
        <v>1397</v>
      </c>
      <c r="I195" s="146"/>
      <c r="L195" s="31"/>
      <c r="M195" s="147"/>
      <c r="T195" s="55"/>
      <c r="AT195" s="16" t="s">
        <v>142</v>
      </c>
      <c r="AU195" s="16" t="s">
        <v>90</v>
      </c>
    </row>
    <row r="196" spans="2:65" s="1" customFormat="1" ht="48.75">
      <c r="B196" s="31"/>
      <c r="D196" s="144" t="s">
        <v>602</v>
      </c>
      <c r="F196" s="180" t="s">
        <v>1398</v>
      </c>
      <c r="I196" s="146"/>
      <c r="L196" s="31"/>
      <c r="M196" s="147"/>
      <c r="T196" s="55"/>
      <c r="AT196" s="16" t="s">
        <v>602</v>
      </c>
      <c r="AU196" s="16" t="s">
        <v>90</v>
      </c>
    </row>
    <row r="197" spans="2:65" s="1" customFormat="1" ht="16.5" customHeight="1">
      <c r="B197" s="31"/>
      <c r="C197" s="131" t="s">
        <v>294</v>
      </c>
      <c r="D197" s="131" t="s">
        <v>133</v>
      </c>
      <c r="E197" s="132" t="s">
        <v>1399</v>
      </c>
      <c r="F197" s="133" t="s">
        <v>1400</v>
      </c>
      <c r="G197" s="134" t="s">
        <v>1307</v>
      </c>
      <c r="H197" s="135">
        <v>1</v>
      </c>
      <c r="I197" s="136"/>
      <c r="J197" s="137">
        <f>ROUND(I197*H197,2)</f>
        <v>0</v>
      </c>
      <c r="K197" s="133" t="s">
        <v>137</v>
      </c>
      <c r="L197" s="31"/>
      <c r="M197" s="138" t="s">
        <v>1</v>
      </c>
      <c r="N197" s="139" t="s">
        <v>45</v>
      </c>
      <c r="P197" s="140">
        <f>O197*H197</f>
        <v>0</v>
      </c>
      <c r="Q197" s="140">
        <v>0</v>
      </c>
      <c r="R197" s="140">
        <f>Q197*H197</f>
        <v>0</v>
      </c>
      <c r="S197" s="140">
        <v>0</v>
      </c>
      <c r="T197" s="141">
        <f>S197*H197</f>
        <v>0</v>
      </c>
      <c r="AR197" s="142" t="s">
        <v>1308</v>
      </c>
      <c r="AT197" s="142" t="s">
        <v>133</v>
      </c>
      <c r="AU197" s="142" t="s">
        <v>90</v>
      </c>
      <c r="AY197" s="16" t="s">
        <v>131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88</v>
      </c>
      <c r="BK197" s="143">
        <f>ROUND(I197*H197,2)</f>
        <v>0</v>
      </c>
      <c r="BL197" s="16" t="s">
        <v>1308</v>
      </c>
      <c r="BM197" s="142" t="s">
        <v>1401</v>
      </c>
    </row>
    <row r="198" spans="2:65" s="1" customFormat="1" ht="11.25">
      <c r="B198" s="31"/>
      <c r="D198" s="144" t="s">
        <v>140</v>
      </c>
      <c r="F198" s="145" t="s">
        <v>1400</v>
      </c>
      <c r="I198" s="146"/>
      <c r="L198" s="31"/>
      <c r="M198" s="147"/>
      <c r="T198" s="55"/>
      <c r="AT198" s="16" t="s">
        <v>140</v>
      </c>
      <c r="AU198" s="16" t="s">
        <v>90</v>
      </c>
    </row>
    <row r="199" spans="2:65" s="1" customFormat="1" ht="11.25">
      <c r="B199" s="31"/>
      <c r="D199" s="148" t="s">
        <v>142</v>
      </c>
      <c r="F199" s="149" t="s">
        <v>1402</v>
      </c>
      <c r="I199" s="146"/>
      <c r="L199" s="31"/>
      <c r="M199" s="147"/>
      <c r="T199" s="55"/>
      <c r="AT199" s="16" t="s">
        <v>142</v>
      </c>
      <c r="AU199" s="16" t="s">
        <v>90</v>
      </c>
    </row>
    <row r="200" spans="2:65" s="1" customFormat="1" ht="68.25">
      <c r="B200" s="31"/>
      <c r="D200" s="144" t="s">
        <v>602</v>
      </c>
      <c r="F200" s="180" t="s">
        <v>1403</v>
      </c>
      <c r="I200" s="146"/>
      <c r="L200" s="31"/>
      <c r="M200" s="181"/>
      <c r="N200" s="182"/>
      <c r="O200" s="182"/>
      <c r="P200" s="182"/>
      <c r="Q200" s="182"/>
      <c r="R200" s="182"/>
      <c r="S200" s="182"/>
      <c r="T200" s="183"/>
      <c r="AT200" s="16" t="s">
        <v>602</v>
      </c>
      <c r="AU200" s="16" t="s">
        <v>90</v>
      </c>
    </row>
    <row r="201" spans="2:65" s="1" customFormat="1" ht="6.95" customHeight="1">
      <c r="B201" s="43"/>
      <c r="C201" s="44"/>
      <c r="D201" s="44"/>
      <c r="E201" s="44"/>
      <c r="F201" s="44"/>
      <c r="G201" s="44"/>
      <c r="H201" s="44"/>
      <c r="I201" s="44"/>
      <c r="J201" s="44"/>
      <c r="K201" s="44"/>
      <c r="L201" s="31"/>
    </row>
  </sheetData>
  <sheetProtection algorithmName="SHA-512" hashValue="0zOkHgoCIjGtya+0llmE71WvdcJ3+z0pWaWsCyvfgnQzNd+Hiau2GsQxT+Z/0dm4G4e2SjnjrqfFza5jdCqqng==" saltValue="ZvSwoxG2bn9hoLPMNiV7d5sED7dqQN8NqAruiHL0uYqIUzBKLGB8HcIeia1BI6QL7V/wdGpMXlx1b7rwx8BIHg==" spinCount="100000" sheet="1" objects="1" scenarios="1" formatColumns="0" formatRows="0" autoFilter="0"/>
  <autoFilter ref="C122:K200" xr:uid="{00000000-0009-0000-0000-000003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hyperlinks>
    <hyperlink ref="F128" r:id="rId1" xr:uid="{00000000-0004-0000-0300-000000000000}"/>
    <hyperlink ref="F131" r:id="rId2" xr:uid="{00000000-0004-0000-0300-000001000000}"/>
    <hyperlink ref="F135" r:id="rId3" xr:uid="{00000000-0004-0000-0300-000002000000}"/>
    <hyperlink ref="F140" r:id="rId4" xr:uid="{00000000-0004-0000-0300-000003000000}"/>
    <hyperlink ref="F144" r:id="rId5" xr:uid="{00000000-0004-0000-0300-000004000000}"/>
    <hyperlink ref="F148" r:id="rId6" xr:uid="{00000000-0004-0000-0300-000005000000}"/>
    <hyperlink ref="F152" r:id="rId7" xr:uid="{00000000-0004-0000-0300-000006000000}"/>
    <hyperlink ref="F155" r:id="rId8" xr:uid="{00000000-0004-0000-0300-000007000000}"/>
    <hyperlink ref="F159" r:id="rId9" xr:uid="{00000000-0004-0000-0300-000008000000}"/>
    <hyperlink ref="F163" r:id="rId10" xr:uid="{00000000-0004-0000-0300-000009000000}"/>
    <hyperlink ref="F167" r:id="rId11" xr:uid="{00000000-0004-0000-0300-00000A000000}"/>
    <hyperlink ref="F171" r:id="rId12" xr:uid="{00000000-0004-0000-0300-00000B000000}"/>
    <hyperlink ref="F184" r:id="rId13" xr:uid="{00000000-0004-0000-0300-00000C000000}"/>
    <hyperlink ref="F187" r:id="rId14" xr:uid="{00000000-0004-0000-0300-00000D000000}"/>
    <hyperlink ref="F195" r:id="rId15" xr:uid="{00000000-0004-0000-0300-00000E000000}"/>
    <hyperlink ref="F199" r:id="rId16" xr:uid="{00000000-0004-0000-0300-00000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854-01 - IO 01 - Kanalizace</vt:lpstr>
      <vt:lpstr>854-02 - IO 02 - Vodovod</vt:lpstr>
      <vt:lpstr>854-10 - VON 01 - Vedlejš...</vt:lpstr>
      <vt:lpstr>'854-01 - IO 01 - Kanalizace'!Názvy_tisku</vt:lpstr>
      <vt:lpstr>'854-02 - IO 02 - Vodovod'!Názvy_tisku</vt:lpstr>
      <vt:lpstr>'854-10 - VON 01 - Vedlejš...'!Názvy_tisku</vt:lpstr>
      <vt:lpstr>'Rekapitulace stavby'!Názvy_tisku</vt:lpstr>
      <vt:lpstr>'854-01 - IO 01 - Kanalizace'!Oblast_tisku</vt:lpstr>
      <vt:lpstr>'854-02 - IO 02 - Vodovod'!Oblast_tisku</vt:lpstr>
      <vt:lpstr>'854-10 - VON 01 - Vedlejš...'!Oblast_tisku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DESKTOP-SS04TDM\VK PROJEKT</dc:creator>
  <cp:lastModifiedBy>Ladislav Konvalina</cp:lastModifiedBy>
  <dcterms:created xsi:type="dcterms:W3CDTF">2025-12-10T10:11:07Z</dcterms:created>
  <dcterms:modified xsi:type="dcterms:W3CDTF">2025-12-17T07:58:32Z</dcterms:modified>
</cp:coreProperties>
</file>